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900" windowWidth="19440" windowHeight="11895" firstSheet="2" activeTab="4"/>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state="hidden" r:id="rId7"/>
  </sheets>
  <externalReferences>
    <externalReference r:id="rId8"/>
    <externalReference r:id="rId9"/>
    <externalReference r:id="rId10"/>
    <externalReference r:id="rId11"/>
  </externalReferences>
  <definedNames>
    <definedName name="_xlnm.Print_Titles" localSheetId="3">Обоснование!$4:$5</definedName>
    <definedName name="_xlnm.Print_Titles" localSheetId="4">Перечень!#REF!</definedName>
    <definedName name="_xlnm.Print_Titles" localSheetId="2">Результаты!$5:$6</definedName>
    <definedName name="_xlnm.Print_Area" localSheetId="3">Обоснование!$A$1:$L$201</definedName>
    <definedName name="_xlnm.Print_Area" localSheetId="0">'Паспорт Программы'!$A$1:$G$43</definedName>
    <definedName name="_xlnm.Print_Area" localSheetId="1">'паспорта Подпрограмм'!$A$1:$J$321</definedName>
    <definedName name="_xlnm.Print_Area" localSheetId="4">Перечень!$A$1:$M$330</definedName>
    <definedName name="_xlnm.Print_Area" localSheetId="2">Результаты!$A$2:$N$236</definedName>
  </definedNames>
  <calcPr calcId="145621"/>
</workbook>
</file>

<file path=xl/calcChain.xml><?xml version="1.0" encoding="utf-8"?>
<calcChain xmlns="http://schemas.openxmlformats.org/spreadsheetml/2006/main">
  <c r="I322" i="2" l="1"/>
  <c r="I274" i="2" l="1"/>
  <c r="I272" i="2" l="1"/>
  <c r="I298" i="2"/>
  <c r="I282" i="2"/>
  <c r="I265" i="2"/>
  <c r="I249" i="2"/>
  <c r="I28" i="2" l="1"/>
  <c r="I58" i="2"/>
  <c r="E93" i="4" l="1"/>
  <c r="I191" i="2"/>
  <c r="I201" i="2"/>
  <c r="F201" i="2"/>
  <c r="F203" i="2"/>
  <c r="I195" i="2"/>
  <c r="I200" i="2"/>
  <c r="I183" i="2"/>
  <c r="I180" i="2"/>
  <c r="E82" i="1" l="1"/>
  <c r="E293" i="1" l="1"/>
  <c r="F293" i="1"/>
  <c r="G293" i="1"/>
  <c r="H293" i="1"/>
  <c r="I293" i="1"/>
  <c r="I106" i="2" l="1"/>
  <c r="I323" i="2" l="1"/>
  <c r="I305" i="2" l="1"/>
  <c r="I304" i="2"/>
  <c r="I260" i="2"/>
  <c r="I251" i="2"/>
  <c r="J8" i="4" l="1"/>
  <c r="I8" i="4"/>
  <c r="G8" i="4"/>
  <c r="F8" i="4"/>
  <c r="G10" i="2"/>
  <c r="F18" i="2"/>
  <c r="E18" i="2"/>
  <c r="I13" i="2"/>
  <c r="F13" i="2" s="1"/>
  <c r="J41" i="4"/>
  <c r="I41" i="4"/>
  <c r="H41" i="4"/>
  <c r="G41" i="4"/>
  <c r="F41" i="4"/>
  <c r="J40" i="4"/>
  <c r="I40" i="4"/>
  <c r="H40" i="4"/>
  <c r="G40" i="4"/>
  <c r="F40" i="4"/>
  <c r="J39" i="4"/>
  <c r="I39" i="4"/>
  <c r="H39" i="4"/>
  <c r="G39" i="4"/>
  <c r="F39" i="4"/>
  <c r="J37" i="4"/>
  <c r="I37" i="4"/>
  <c r="H37" i="4"/>
  <c r="G37" i="4"/>
  <c r="F37" i="4"/>
  <c r="J36" i="4"/>
  <c r="I36" i="4"/>
  <c r="H36" i="4"/>
  <c r="G36" i="4"/>
  <c r="F36" i="4"/>
  <c r="J35" i="4"/>
  <c r="I35" i="4"/>
  <c r="H35" i="4"/>
  <c r="G35" i="4"/>
  <c r="F35" i="4"/>
  <c r="J34" i="4"/>
  <c r="I34" i="4"/>
  <c r="H34" i="4"/>
  <c r="G34" i="4"/>
  <c r="F34" i="4"/>
  <c r="J33" i="4"/>
  <c r="I33" i="4"/>
  <c r="H33" i="4"/>
  <c r="G33" i="4"/>
  <c r="F33" i="4"/>
  <c r="J32" i="4"/>
  <c r="I32" i="4"/>
  <c r="H32" i="4"/>
  <c r="G32" i="4"/>
  <c r="F32" i="4"/>
  <c r="J31" i="4"/>
  <c r="I31" i="4"/>
  <c r="H31" i="4"/>
  <c r="G31" i="4"/>
  <c r="F31" i="4"/>
  <c r="J30" i="4"/>
  <c r="I30" i="4"/>
  <c r="H30" i="4"/>
  <c r="G30" i="4"/>
  <c r="F30" i="4"/>
  <c r="J29" i="4"/>
  <c r="I29" i="4"/>
  <c r="G29" i="4"/>
  <c r="F29" i="4"/>
  <c r="G13" i="4"/>
  <c r="J28" i="4"/>
  <c r="I28" i="4"/>
  <c r="G28" i="4"/>
  <c r="F28" i="4"/>
  <c r="J27" i="4"/>
  <c r="I27" i="4"/>
  <c r="G27" i="4"/>
  <c r="F27" i="4"/>
  <c r="J26" i="4"/>
  <c r="I26" i="4"/>
  <c r="G26" i="4"/>
  <c r="F26" i="4"/>
  <c r="J25" i="4"/>
  <c r="J24" i="4" s="1"/>
  <c r="I25" i="4"/>
  <c r="G25" i="4"/>
  <c r="F25" i="4"/>
  <c r="F24" i="4" s="1"/>
  <c r="J23" i="4"/>
  <c r="I23" i="4"/>
  <c r="H23" i="4"/>
  <c r="G23" i="4"/>
  <c r="F23" i="4"/>
  <c r="J22" i="4"/>
  <c r="I22" i="4"/>
  <c r="G22" i="4"/>
  <c r="F22" i="4"/>
  <c r="J21" i="4"/>
  <c r="I21" i="4"/>
  <c r="H21" i="4"/>
  <c r="G21" i="4"/>
  <c r="F21" i="4"/>
  <c r="J20" i="4"/>
  <c r="I20" i="4"/>
  <c r="H20" i="4"/>
  <c r="G20" i="4"/>
  <c r="F20" i="4"/>
  <c r="J19" i="4"/>
  <c r="I19" i="4"/>
  <c r="G19" i="4"/>
  <c r="F19" i="4"/>
  <c r="J18" i="4"/>
  <c r="I18" i="4"/>
  <c r="H18" i="4"/>
  <c r="G18" i="4"/>
  <c r="F18" i="4"/>
  <c r="J17" i="4"/>
  <c r="I17" i="4"/>
  <c r="H17" i="4"/>
  <c r="G17" i="4"/>
  <c r="F17" i="4"/>
  <c r="J16" i="4"/>
  <c r="I16" i="4"/>
  <c r="G16" i="4"/>
  <c r="F16" i="4"/>
  <c r="J15" i="4"/>
  <c r="I15" i="4"/>
  <c r="G15" i="4"/>
  <c r="F15" i="4"/>
  <c r="J14" i="4"/>
  <c r="I14" i="4"/>
  <c r="G14" i="4"/>
  <c r="F14" i="4"/>
  <c r="J12" i="4"/>
  <c r="I12" i="4"/>
  <c r="H12" i="4"/>
  <c r="F12" i="4"/>
  <c r="J11" i="4"/>
  <c r="I11" i="4"/>
  <c r="H11" i="4"/>
  <c r="F11" i="4"/>
  <c r="J10" i="4"/>
  <c r="I10" i="4"/>
  <c r="G10" i="4"/>
  <c r="F10" i="4"/>
  <c r="G9" i="4"/>
  <c r="F9" i="4"/>
  <c r="J7" i="4"/>
  <c r="I7" i="4"/>
  <c r="G7" i="4"/>
  <c r="F7" i="4"/>
  <c r="J38" i="4"/>
  <c r="I38" i="4"/>
  <c r="H38" i="4"/>
  <c r="G38" i="4"/>
  <c r="F38" i="4"/>
  <c r="A21" i="4"/>
  <c r="A22" i="4" s="1"/>
  <c r="A23" i="4" s="1"/>
  <c r="A24" i="4" s="1"/>
  <c r="A27" i="4" s="1"/>
  <c r="A8" i="4"/>
  <c r="A9" i="4" s="1"/>
  <c r="A10" i="4" s="1"/>
  <c r="A11" i="4" s="1"/>
  <c r="A12" i="4" s="1"/>
  <c r="A13" i="4" s="1"/>
  <c r="A14" i="4" s="1"/>
  <c r="A15" i="4" s="1"/>
  <c r="A16" i="4" s="1"/>
  <c r="F69" i="2"/>
  <c r="E41" i="4" s="1"/>
  <c r="E69" i="2"/>
  <c r="F68" i="2"/>
  <c r="E40" i="4" s="1"/>
  <c r="E68" i="2"/>
  <c r="F67" i="2"/>
  <c r="E39" i="4" s="1"/>
  <c r="E67" i="2"/>
  <c r="K66" i="2"/>
  <c r="K65" i="2" s="1"/>
  <c r="K64" i="2" s="1"/>
  <c r="J66" i="2"/>
  <c r="I66" i="2"/>
  <c r="I65" i="2" s="1"/>
  <c r="I64" i="2" s="1"/>
  <c r="H66" i="2"/>
  <c r="H65" i="2" s="1"/>
  <c r="H64" i="2" s="1"/>
  <c r="G66" i="2"/>
  <c r="G65" i="2" s="1"/>
  <c r="G64" i="2" s="1"/>
  <c r="J65" i="2"/>
  <c r="J64" i="2" s="1"/>
  <c r="F63" i="2"/>
  <c r="E38" i="4" s="1"/>
  <c r="E63" i="2"/>
  <c r="F62" i="2"/>
  <c r="E37" i="4" s="1"/>
  <c r="E62" i="2"/>
  <c r="K61" i="2"/>
  <c r="K60" i="2" s="1"/>
  <c r="K59" i="2" s="1"/>
  <c r="J61" i="2"/>
  <c r="I61" i="2"/>
  <c r="I60" i="2" s="1"/>
  <c r="I59" i="2" s="1"/>
  <c r="H61" i="2"/>
  <c r="H60" i="2" s="1"/>
  <c r="H59" i="2" s="1"/>
  <c r="G61" i="2"/>
  <c r="G60" i="2" s="1"/>
  <c r="G59" i="2" s="1"/>
  <c r="J60" i="2"/>
  <c r="J59" i="2" s="1"/>
  <c r="F58" i="2"/>
  <c r="E36" i="4" s="1"/>
  <c r="E58" i="2"/>
  <c r="F57" i="2"/>
  <c r="E35" i="4" s="1"/>
  <c r="E57" i="2"/>
  <c r="F56" i="2"/>
  <c r="E34" i="4" s="1"/>
  <c r="E56" i="2"/>
  <c r="F55" i="2"/>
  <c r="E33" i="4" s="1"/>
  <c r="E55" i="2"/>
  <c r="F54" i="2"/>
  <c r="E32" i="4" s="1"/>
  <c r="E54" i="2"/>
  <c r="F53" i="2"/>
  <c r="E31" i="4" s="1"/>
  <c r="E53" i="2"/>
  <c r="F52" i="2"/>
  <c r="E30" i="4" s="1"/>
  <c r="E52" i="2"/>
  <c r="I51" i="2"/>
  <c r="F51" i="2" s="1"/>
  <c r="E29" i="4" s="1"/>
  <c r="E51" i="2"/>
  <c r="K50" i="2"/>
  <c r="K49" i="2" s="1"/>
  <c r="K48" i="2" s="1"/>
  <c r="J50" i="2"/>
  <c r="J49" i="2" s="1"/>
  <c r="J48" i="2" s="1"/>
  <c r="H50" i="2"/>
  <c r="H49" i="2" s="1"/>
  <c r="H48" i="2" s="1"/>
  <c r="G50" i="2"/>
  <c r="G49" i="2" s="1"/>
  <c r="G48" i="2" s="1"/>
  <c r="I46" i="2"/>
  <c r="F46" i="2" s="1"/>
  <c r="E28" i="4" s="1"/>
  <c r="E46" i="2"/>
  <c r="I45" i="2"/>
  <c r="E45" i="2"/>
  <c r="I44" i="2"/>
  <c r="H26" i="4" s="1"/>
  <c r="E44" i="2"/>
  <c r="I43" i="2"/>
  <c r="F43" i="2" s="1"/>
  <c r="E43" i="2"/>
  <c r="E40" i="2" s="1"/>
  <c r="E37" i="2" s="1"/>
  <c r="K42" i="2"/>
  <c r="J42" i="2"/>
  <c r="H42" i="2"/>
  <c r="G42" i="2"/>
  <c r="K41" i="2"/>
  <c r="K38" i="2" s="1"/>
  <c r="J41" i="2"/>
  <c r="J38" i="2" s="1"/>
  <c r="H41" i="2"/>
  <c r="H38" i="2" s="1"/>
  <c r="G41" i="2"/>
  <c r="G38" i="2" s="1"/>
  <c r="K40" i="2"/>
  <c r="K39" i="2" s="1"/>
  <c r="J40" i="2"/>
  <c r="I40" i="2"/>
  <c r="I37" i="2" s="1"/>
  <c r="H40" i="2"/>
  <c r="H37" i="2" s="1"/>
  <c r="H71" i="2" s="1"/>
  <c r="G40" i="2"/>
  <c r="J37" i="2"/>
  <c r="J71" i="2" s="1"/>
  <c r="G37" i="2"/>
  <c r="G71" i="2" s="1"/>
  <c r="F35" i="2"/>
  <c r="E23" i="4" s="1"/>
  <c r="E35" i="2"/>
  <c r="I34" i="2"/>
  <c r="H22" i="4" s="1"/>
  <c r="F34" i="2"/>
  <c r="E22" i="4" s="1"/>
  <c r="E34" i="2"/>
  <c r="K33" i="2"/>
  <c r="K32" i="2" s="1"/>
  <c r="K31" i="2" s="1"/>
  <c r="J33" i="2"/>
  <c r="J32" i="2" s="1"/>
  <c r="J31" i="2" s="1"/>
  <c r="I33" i="2"/>
  <c r="I32" i="2" s="1"/>
  <c r="I31" i="2" s="1"/>
  <c r="H33" i="2"/>
  <c r="H32" i="2" s="1"/>
  <c r="H31" i="2" s="1"/>
  <c r="G33" i="2"/>
  <c r="G32" i="2" s="1"/>
  <c r="G31" i="2" s="1"/>
  <c r="F30" i="2"/>
  <c r="E21" i="4" s="1"/>
  <c r="E30" i="2"/>
  <c r="F29" i="2"/>
  <c r="E20" i="4" s="1"/>
  <c r="E29" i="2"/>
  <c r="I26" i="2"/>
  <c r="E28" i="2"/>
  <c r="F27" i="2"/>
  <c r="E18" i="4" s="1"/>
  <c r="E27" i="2"/>
  <c r="K26" i="2"/>
  <c r="K24" i="2" s="1"/>
  <c r="K23" i="2" s="1"/>
  <c r="J26" i="2"/>
  <c r="J24" i="2" s="1"/>
  <c r="J23" i="2" s="1"/>
  <c r="H26" i="2"/>
  <c r="H24" i="2" s="1"/>
  <c r="H23" i="2" s="1"/>
  <c r="G26" i="2"/>
  <c r="F22" i="2"/>
  <c r="E17" i="4" s="1"/>
  <c r="E22" i="2"/>
  <c r="I21" i="2"/>
  <c r="F21" i="2" s="1"/>
  <c r="E16" i="4" s="1"/>
  <c r="E21" i="2"/>
  <c r="I20" i="2"/>
  <c r="F20" i="2" s="1"/>
  <c r="E15" i="4" s="1"/>
  <c r="E20" i="2"/>
  <c r="I19" i="2"/>
  <c r="F19" i="2" s="1"/>
  <c r="E14" i="4" s="1"/>
  <c r="E19" i="2"/>
  <c r="J13" i="4"/>
  <c r="I13" i="4"/>
  <c r="H13" i="4"/>
  <c r="F13" i="4"/>
  <c r="H17" i="2"/>
  <c r="F17" i="2" s="1"/>
  <c r="E17" i="2"/>
  <c r="H16" i="2"/>
  <c r="G11" i="4" s="1"/>
  <c r="E16" i="2"/>
  <c r="I15" i="2"/>
  <c r="F15" i="2" s="1"/>
  <c r="E15" i="2"/>
  <c r="K14" i="2"/>
  <c r="K10" i="2" s="1"/>
  <c r="J14" i="2"/>
  <c r="J10" i="2" s="1"/>
  <c r="I14" i="2"/>
  <c r="H9" i="4" s="1"/>
  <c r="E14" i="2"/>
  <c r="E10" i="2" s="1"/>
  <c r="I11" i="2"/>
  <c r="H7" i="4" s="1"/>
  <c r="G9" i="2"/>
  <c r="J19" i="1"/>
  <c r="I19" i="1"/>
  <c r="H19" i="1"/>
  <c r="G19" i="1"/>
  <c r="J22" i="1"/>
  <c r="I22" i="1"/>
  <c r="H22" i="1"/>
  <c r="G22" i="1"/>
  <c r="J25" i="1"/>
  <c r="I25" i="1"/>
  <c r="H25" i="1"/>
  <c r="G25" i="1"/>
  <c r="F25" i="1"/>
  <c r="B25" i="1"/>
  <c r="F22" i="1"/>
  <c r="B22" i="1"/>
  <c r="F19" i="1"/>
  <c r="B19" i="1"/>
  <c r="J16" i="1"/>
  <c r="I16" i="1"/>
  <c r="H16" i="1"/>
  <c r="G16" i="1"/>
  <c r="F16" i="1"/>
  <c r="B16" i="1"/>
  <c r="J13" i="1"/>
  <c r="I13" i="1"/>
  <c r="H13" i="1"/>
  <c r="G13" i="1"/>
  <c r="F13" i="1"/>
  <c r="B13" i="1"/>
  <c r="J10" i="1"/>
  <c r="I10" i="1"/>
  <c r="H10" i="1"/>
  <c r="G10" i="1"/>
  <c r="F10" i="1"/>
  <c r="B10" i="1"/>
  <c r="J7" i="1"/>
  <c r="I7" i="1"/>
  <c r="H7" i="1"/>
  <c r="G7" i="1"/>
  <c r="F7" i="1"/>
  <c r="B7" i="1"/>
  <c r="K33" i="3"/>
  <c r="J33" i="3"/>
  <c r="I33" i="3"/>
  <c r="N24" i="3"/>
  <c r="M24" i="3"/>
  <c r="L24" i="3"/>
  <c r="K24" i="3"/>
  <c r="J24" i="3"/>
  <c r="I24" i="3"/>
  <c r="N21" i="3"/>
  <c r="M21" i="3"/>
  <c r="L21" i="3"/>
  <c r="K21" i="3"/>
  <c r="J21" i="3"/>
  <c r="I21" i="3"/>
  <c r="N15" i="3"/>
  <c r="M15" i="3"/>
  <c r="L15" i="3"/>
  <c r="K15" i="3"/>
  <c r="J15" i="3"/>
  <c r="I15" i="3"/>
  <c r="N8" i="3"/>
  <c r="M8" i="3"/>
  <c r="L8" i="3"/>
  <c r="K8" i="3"/>
  <c r="J8" i="3"/>
  <c r="I8" i="3"/>
  <c r="H29" i="4" l="1"/>
  <c r="H15" i="4"/>
  <c r="J39" i="2"/>
  <c r="E30" i="1"/>
  <c r="F30" i="1"/>
  <c r="H30" i="1"/>
  <c r="H10" i="2"/>
  <c r="H8" i="2" s="1"/>
  <c r="H7" i="2" s="1"/>
  <c r="J25" i="2"/>
  <c r="I10" i="2"/>
  <c r="I9" i="2" s="1"/>
  <c r="I41" i="2"/>
  <c r="I38" i="2" s="1"/>
  <c r="F38" i="2" s="1"/>
  <c r="H8" i="4"/>
  <c r="E8" i="4" s="1"/>
  <c r="F16" i="2"/>
  <c r="F44" i="2"/>
  <c r="E26" i="4" s="1"/>
  <c r="H28" i="4"/>
  <c r="F14" i="2"/>
  <c r="K37" i="2"/>
  <c r="K71" i="2" s="1"/>
  <c r="F61" i="2"/>
  <c r="F60" i="2" s="1"/>
  <c r="I9" i="4"/>
  <c r="H10" i="4"/>
  <c r="E10" i="4" s="1"/>
  <c r="H14" i="4"/>
  <c r="H16" i="4"/>
  <c r="H25" i="4"/>
  <c r="H24" i="4" s="1"/>
  <c r="H27" i="4"/>
  <c r="H19" i="4"/>
  <c r="G8" i="2"/>
  <c r="G7" i="2" s="1"/>
  <c r="F28" i="2"/>
  <c r="E19" i="4" s="1"/>
  <c r="E33" i="2"/>
  <c r="E32" i="2" s="1"/>
  <c r="E31" i="2" s="1"/>
  <c r="E41" i="2"/>
  <c r="E38" i="2" s="1"/>
  <c r="E36" i="2" s="1"/>
  <c r="F45" i="2"/>
  <c r="E27" i="4" s="1"/>
  <c r="E50" i="2"/>
  <c r="E49" i="2" s="1"/>
  <c r="E48" i="2" s="1"/>
  <c r="J9" i="4"/>
  <c r="E9" i="4" s="1"/>
  <c r="G12" i="4"/>
  <c r="E12" i="4" s="1"/>
  <c r="E25" i="4"/>
  <c r="E24" i="4" s="1"/>
  <c r="I24" i="4"/>
  <c r="E13" i="4"/>
  <c r="G24" i="4"/>
  <c r="E11" i="4"/>
  <c r="E7" i="4"/>
  <c r="K8" i="2"/>
  <c r="K72" i="2" s="1"/>
  <c r="K9" i="2"/>
  <c r="H36" i="2"/>
  <c r="H39" i="2"/>
  <c r="G36" i="2"/>
  <c r="I42" i="2"/>
  <c r="F66" i="2"/>
  <c r="F65" i="2" s="1"/>
  <c r="E26" i="2"/>
  <c r="E25" i="2" s="1"/>
  <c r="K36" i="2"/>
  <c r="E42" i="2"/>
  <c r="F11" i="2"/>
  <c r="G39" i="2"/>
  <c r="E61" i="2"/>
  <c r="E60" i="2" s="1"/>
  <c r="E59" i="2" s="1"/>
  <c r="E66" i="2"/>
  <c r="E65" i="2" s="1"/>
  <c r="E64" i="2" s="1"/>
  <c r="I25" i="2"/>
  <c r="I24" i="2"/>
  <c r="I23" i="2" s="1"/>
  <c r="F41" i="2"/>
  <c r="D22" i="3" s="1"/>
  <c r="I8" i="2"/>
  <c r="F26" i="2"/>
  <c r="F25" i="2" s="1"/>
  <c r="E8" i="2"/>
  <c r="E9" i="2"/>
  <c r="E71" i="2"/>
  <c r="F64" i="2"/>
  <c r="I71" i="2"/>
  <c r="F59" i="2"/>
  <c r="H9" i="2"/>
  <c r="G25" i="2"/>
  <c r="K25" i="2"/>
  <c r="F33" i="2"/>
  <c r="I39" i="2"/>
  <c r="G24" i="2"/>
  <c r="H25" i="2"/>
  <c r="F32" i="2"/>
  <c r="F31" i="2" s="1"/>
  <c r="E20" i="3" s="1"/>
  <c r="J36" i="2"/>
  <c r="F40" i="2"/>
  <c r="I50" i="2"/>
  <c r="I182" i="2"/>
  <c r="H72" i="2" l="1"/>
  <c r="H70" i="2" s="1"/>
  <c r="K7" i="2"/>
  <c r="G30" i="1"/>
  <c r="J30" i="1" s="1"/>
  <c r="I31" i="1"/>
  <c r="I30" i="1"/>
  <c r="F42" i="2"/>
  <c r="F10" i="2"/>
  <c r="F9" i="2" s="1"/>
  <c r="E39" i="2"/>
  <c r="K70" i="2"/>
  <c r="F37" i="2"/>
  <c r="E22" i="3" s="1"/>
  <c r="E24" i="2"/>
  <c r="E23" i="2" s="1"/>
  <c r="J9" i="2"/>
  <c r="J8" i="2"/>
  <c r="I36" i="2"/>
  <c r="F50" i="2"/>
  <c r="F49" i="2" s="1"/>
  <c r="I49" i="2"/>
  <c r="I48" i="2" s="1"/>
  <c r="F48" i="2" s="1"/>
  <c r="E25" i="3" s="1"/>
  <c r="F39" i="2"/>
  <c r="G23" i="2"/>
  <c r="F24" i="2"/>
  <c r="F23" i="2" s="1"/>
  <c r="E16" i="3" s="1"/>
  <c r="G72" i="2"/>
  <c r="E7" i="2"/>
  <c r="I72" i="2"/>
  <c r="G31" i="1" s="1"/>
  <c r="I7" i="2"/>
  <c r="F71" i="2"/>
  <c r="I186" i="2"/>
  <c r="F36" i="2" l="1"/>
  <c r="F31" i="1"/>
  <c r="F28" i="1" s="1"/>
  <c r="E72" i="2"/>
  <c r="E70" i="2" s="1"/>
  <c r="E31" i="1"/>
  <c r="I28" i="1"/>
  <c r="G28" i="1"/>
  <c r="I70" i="2"/>
  <c r="J72" i="2"/>
  <c r="J7" i="2"/>
  <c r="F8" i="2"/>
  <c r="G70" i="2"/>
  <c r="E165" i="4"/>
  <c r="I181" i="4"/>
  <c r="J199" i="4"/>
  <c r="I199" i="4"/>
  <c r="I200" i="4"/>
  <c r="J70" i="2" l="1"/>
  <c r="H31" i="1"/>
  <c r="H28" i="1" s="1"/>
  <c r="E28" i="1"/>
  <c r="F72" i="2"/>
  <c r="F70" i="2" s="1"/>
  <c r="F7" i="2"/>
  <c r="E9" i="3" s="1"/>
  <c r="K180" i="2"/>
  <c r="J180" i="2"/>
  <c r="K186" i="2"/>
  <c r="J186" i="2"/>
  <c r="J31" i="1" l="1"/>
  <c r="J28" i="1"/>
  <c r="I299" i="2"/>
  <c r="I284" i="2"/>
  <c r="K215" i="2" l="1"/>
  <c r="J215" i="2"/>
  <c r="I215" i="2"/>
  <c r="K185" i="2" l="1"/>
  <c r="J185" i="2"/>
  <c r="K182" i="2"/>
  <c r="J182" i="2"/>
  <c r="I185" i="2"/>
  <c r="H200" i="4" l="1"/>
  <c r="H199" i="4"/>
  <c r="H182" i="2" l="1"/>
  <c r="I314" i="1" l="1"/>
  <c r="H314" i="1"/>
  <c r="F323" i="2"/>
  <c r="F322" i="2"/>
  <c r="K321" i="2"/>
  <c r="K320" i="2" s="1"/>
  <c r="J321" i="2"/>
  <c r="J320" i="2" s="1"/>
  <c r="H321" i="2"/>
  <c r="H320" i="2" s="1"/>
  <c r="G321" i="2"/>
  <c r="G320" i="2" s="1"/>
  <c r="I321" i="2"/>
  <c r="I320" i="2" s="1"/>
  <c r="I319" i="2" s="1"/>
  <c r="I326" i="2" s="1"/>
  <c r="E318" i="1" s="1"/>
  <c r="G319" i="2" l="1"/>
  <c r="F200" i="4"/>
  <c r="G200" i="4"/>
  <c r="H319" i="2"/>
  <c r="J200" i="4"/>
  <c r="K319" i="2"/>
  <c r="K326" i="2"/>
  <c r="H318" i="1" s="1"/>
  <c r="H317" i="1" s="1"/>
  <c r="J319" i="2"/>
  <c r="F321" i="2"/>
  <c r="F320" i="2" s="1"/>
  <c r="F319" i="2" s="1"/>
  <c r="E178" i="3" s="1"/>
  <c r="E200" i="4" l="1"/>
  <c r="H326" i="2"/>
  <c r="G199" i="4"/>
  <c r="F199" i="4"/>
  <c r="E199" i="4" s="1"/>
  <c r="G326" i="2"/>
  <c r="F326" i="2"/>
  <c r="J326" i="2"/>
  <c r="G318" i="1" s="1"/>
  <c r="G317" i="1" s="1"/>
  <c r="I286" i="2"/>
  <c r="E317" i="1" l="1"/>
  <c r="I318" i="1"/>
  <c r="I270" i="2"/>
  <c r="G170" i="1"/>
  <c r="J170" i="1" s="1"/>
  <c r="E92" i="4"/>
  <c r="I188" i="2"/>
  <c r="F188" i="2" s="1"/>
  <c r="F202" i="2"/>
  <c r="I205" i="2" l="1"/>
  <c r="F205" i="2" s="1"/>
  <c r="E21" i="6" l="1"/>
  <c r="I328" i="2"/>
  <c r="H180" i="2"/>
  <c r="H183" i="2"/>
  <c r="H215" i="2" l="1"/>
  <c r="I242" i="2" l="1"/>
  <c r="H265" i="2" l="1"/>
  <c r="H252" i="2" l="1"/>
  <c r="H249" i="2"/>
  <c r="H240" i="2" l="1"/>
  <c r="H242" i="2"/>
  <c r="K195" i="2" l="1"/>
  <c r="J195" i="2"/>
  <c r="H217" i="2" l="1"/>
  <c r="H213" i="2"/>
  <c r="I146" i="2" l="1"/>
  <c r="K179" i="2"/>
  <c r="J179" i="2"/>
  <c r="I179" i="2"/>
  <c r="H197" i="2" l="1"/>
  <c r="H106" i="2" l="1"/>
  <c r="H195" i="2" l="1"/>
  <c r="H200" i="2"/>
  <c r="I117" i="1" l="1"/>
  <c r="H117" i="1"/>
  <c r="G117" i="1"/>
  <c r="I116" i="1"/>
  <c r="H116" i="1"/>
  <c r="G116" i="1"/>
  <c r="I120" i="1"/>
  <c r="H120" i="1"/>
  <c r="G120" i="1"/>
  <c r="H301" i="1" l="1"/>
  <c r="I301" i="1"/>
  <c r="J301" i="1"/>
  <c r="H268" i="1"/>
  <c r="I268" i="1"/>
  <c r="J268" i="1"/>
  <c r="G268" i="1"/>
  <c r="G265" i="1"/>
  <c r="H265" i="1"/>
  <c r="I265" i="1"/>
  <c r="J265" i="1"/>
  <c r="F265" i="1"/>
  <c r="B265" i="1"/>
  <c r="G262" i="1"/>
  <c r="H262" i="1"/>
  <c r="I262" i="1"/>
  <c r="J262" i="1"/>
  <c r="F262" i="1"/>
  <c r="B262" i="1"/>
  <c r="G259" i="1"/>
  <c r="H259" i="1"/>
  <c r="I259" i="1"/>
  <c r="J259" i="1"/>
  <c r="F259" i="1"/>
  <c r="B259" i="1"/>
  <c r="G256" i="1"/>
  <c r="H256" i="1"/>
  <c r="I256" i="1"/>
  <c r="J256" i="1"/>
  <c r="F256" i="1"/>
  <c r="B256" i="1"/>
  <c r="G253" i="1"/>
  <c r="H253" i="1"/>
  <c r="I253" i="1"/>
  <c r="J253" i="1"/>
  <c r="F253" i="1"/>
  <c r="B253" i="1"/>
  <c r="F237" i="1"/>
  <c r="B237" i="1"/>
  <c r="G222" i="1"/>
  <c r="H222" i="1"/>
  <c r="I222" i="1"/>
  <c r="J222" i="1"/>
  <c r="F222" i="1"/>
  <c r="B222" i="1"/>
  <c r="H206" i="1"/>
  <c r="I206" i="1"/>
  <c r="J206" i="1"/>
  <c r="B206" i="1"/>
  <c r="J190" i="1"/>
  <c r="G190" i="1"/>
  <c r="H190" i="1"/>
  <c r="I190" i="1"/>
  <c r="F190" i="1"/>
  <c r="B190" i="1"/>
  <c r="G166" i="1"/>
  <c r="H166" i="1"/>
  <c r="I166" i="1"/>
  <c r="J166" i="1"/>
  <c r="F166" i="1"/>
  <c r="B166" i="1"/>
  <c r="G163" i="1"/>
  <c r="H163" i="1"/>
  <c r="I163" i="1"/>
  <c r="J163" i="1"/>
  <c r="F163" i="1"/>
  <c r="B163" i="1"/>
  <c r="B148" i="1"/>
  <c r="H145" i="1"/>
  <c r="I145" i="1"/>
  <c r="J145" i="1"/>
  <c r="G127" i="1"/>
  <c r="H127" i="1"/>
  <c r="I127" i="1"/>
  <c r="J127" i="1"/>
  <c r="F127" i="1"/>
  <c r="B127" i="1"/>
  <c r="G71" i="1"/>
  <c r="H71" i="1"/>
  <c r="I71" i="1"/>
  <c r="J71" i="1"/>
  <c r="F71" i="1"/>
  <c r="B71" i="1"/>
  <c r="G67" i="1"/>
  <c r="H67" i="1"/>
  <c r="I67" i="1"/>
  <c r="J67" i="1"/>
  <c r="F67" i="1"/>
  <c r="B67" i="1"/>
  <c r="G274" i="1" l="1"/>
  <c r="J154" i="2" l="1"/>
  <c r="J153" i="2" s="1"/>
  <c r="K154" i="2"/>
  <c r="K153" i="2" s="1"/>
  <c r="J75" i="4" s="1"/>
  <c r="I154" i="2"/>
  <c r="I153" i="2" s="1"/>
  <c r="H75" i="4" s="1"/>
  <c r="F155" i="2"/>
  <c r="E170" i="2"/>
  <c r="E169" i="2" s="1"/>
  <c r="H153" i="2"/>
  <c r="G153" i="2"/>
  <c r="E153" i="2"/>
  <c r="G170" i="2" l="1"/>
  <c r="G169" i="2" s="1"/>
  <c r="F75" i="4"/>
  <c r="H170" i="2"/>
  <c r="H169" i="2" s="1"/>
  <c r="G75" i="4"/>
  <c r="F153" i="2"/>
  <c r="I75" i="4"/>
  <c r="J170" i="2"/>
  <c r="J169" i="2" s="1"/>
  <c r="I170" i="2"/>
  <c r="K170" i="2"/>
  <c r="K169" i="2" s="1"/>
  <c r="F154" i="2"/>
  <c r="E86" i="3" s="1"/>
  <c r="H151" i="1" l="1"/>
  <c r="F170" i="2"/>
  <c r="F169" i="2" s="1"/>
  <c r="E75" i="4"/>
  <c r="I169" i="2"/>
  <c r="G151" i="1"/>
  <c r="I151" i="1"/>
  <c r="F314" i="2"/>
  <c r="F305" i="2"/>
  <c r="F304" i="2"/>
  <c r="F300" i="2"/>
  <c r="F299" i="2"/>
  <c r="F298" i="2"/>
  <c r="F293" i="2"/>
  <c r="F291" i="2"/>
  <c r="F290" i="2" s="1"/>
  <c r="F286" i="2"/>
  <c r="F284" i="2"/>
  <c r="F282" i="2"/>
  <c r="F280" i="2"/>
  <c r="F278" i="2"/>
  <c r="F276" i="2"/>
  <c r="F274" i="2"/>
  <c r="F272" i="2"/>
  <c r="F267" i="2"/>
  <c r="F265" i="2"/>
  <c r="F260" i="2"/>
  <c r="F251" i="2"/>
  <c r="F242" i="2"/>
  <c r="F238" i="2"/>
  <c r="F231" i="2"/>
  <c r="F229" i="2"/>
  <c r="F213" i="2"/>
  <c r="F193" i="2"/>
  <c r="F185" i="2"/>
  <c r="F183" i="2"/>
  <c r="F182" i="2"/>
  <c r="F179" i="2"/>
  <c r="F148" i="2"/>
  <c r="F147" i="2"/>
  <c r="F146" i="2"/>
  <c r="F133" i="2"/>
  <c r="F106" i="2"/>
  <c r="F105" i="2"/>
  <c r="F104" i="2"/>
  <c r="F101" i="2"/>
  <c r="F100" i="2"/>
  <c r="F99" i="2"/>
  <c r="F97" i="2"/>
  <c r="F96" i="2"/>
  <c r="F95" i="2"/>
  <c r="F93" i="2"/>
  <c r="F92" i="2"/>
  <c r="J151" i="1" l="1"/>
  <c r="D49" i="4" l="1"/>
  <c r="D50" i="4"/>
  <c r="F240" i="2" l="1"/>
  <c r="F186" i="2" l="1"/>
  <c r="F180" i="2"/>
  <c r="E32" i="6"/>
  <c r="F32" i="6"/>
  <c r="G32" i="6"/>
  <c r="D32" i="6"/>
  <c r="B43" i="6" l="1"/>
  <c r="F196" i="4" l="1"/>
  <c r="F195" i="4"/>
  <c r="G102" i="4"/>
  <c r="H102" i="4"/>
  <c r="I102" i="4"/>
  <c r="J102" i="4"/>
  <c r="F101" i="4"/>
  <c r="H91" i="4"/>
  <c r="I91" i="4"/>
  <c r="J91" i="4"/>
  <c r="F91" i="4"/>
  <c r="H89" i="4"/>
  <c r="I89" i="4"/>
  <c r="J89" i="4"/>
  <c r="F89" i="4"/>
  <c r="J88" i="4"/>
  <c r="F88" i="4"/>
  <c r="G87" i="4"/>
  <c r="H87" i="4"/>
  <c r="I87" i="4"/>
  <c r="J87" i="4"/>
  <c r="F87" i="4"/>
  <c r="G86" i="4"/>
  <c r="H86" i="4"/>
  <c r="I86" i="4"/>
  <c r="J86" i="4"/>
  <c r="F86" i="4"/>
  <c r="G85" i="4"/>
  <c r="H85" i="4"/>
  <c r="I85" i="4"/>
  <c r="J85" i="4"/>
  <c r="F85" i="4"/>
  <c r="G84" i="4"/>
  <c r="H84" i="4"/>
  <c r="I84" i="4"/>
  <c r="J84" i="4"/>
  <c r="F84" i="4"/>
  <c r="G83" i="4"/>
  <c r="H83" i="4"/>
  <c r="I83" i="4"/>
  <c r="J83" i="4"/>
  <c r="F83" i="4"/>
  <c r="G82" i="4"/>
  <c r="H82" i="4"/>
  <c r="I82" i="4"/>
  <c r="J82" i="4"/>
  <c r="F82" i="4"/>
  <c r="G81" i="4"/>
  <c r="H81" i="4"/>
  <c r="I81" i="4"/>
  <c r="J81" i="4"/>
  <c r="F81" i="4"/>
  <c r="G66" i="4"/>
  <c r="H66" i="4"/>
  <c r="I66" i="4"/>
  <c r="J66" i="4"/>
  <c r="F66" i="4"/>
  <c r="G60" i="4"/>
  <c r="H60" i="4"/>
  <c r="I60" i="4"/>
  <c r="J60" i="4"/>
  <c r="F60" i="4"/>
  <c r="G59" i="4"/>
  <c r="H59" i="4"/>
  <c r="I59" i="4"/>
  <c r="J59" i="4"/>
  <c r="F59" i="4"/>
  <c r="G58" i="4"/>
  <c r="H58" i="4"/>
  <c r="I58" i="4"/>
  <c r="J58" i="4"/>
  <c r="F58" i="4"/>
  <c r="G57" i="4"/>
  <c r="H57" i="4"/>
  <c r="I57" i="4"/>
  <c r="J57" i="4"/>
  <c r="F57" i="4"/>
  <c r="G56" i="4"/>
  <c r="H56" i="4"/>
  <c r="I56" i="4"/>
  <c r="J56" i="4"/>
  <c r="F56" i="4"/>
  <c r="G55" i="4"/>
  <c r="H55" i="4"/>
  <c r="I55" i="4"/>
  <c r="J55" i="4"/>
  <c r="F55" i="4"/>
  <c r="G54" i="4"/>
  <c r="H54" i="4"/>
  <c r="I54" i="4"/>
  <c r="J54" i="4"/>
  <c r="G53" i="4"/>
  <c r="H53" i="4"/>
  <c r="I53" i="4"/>
  <c r="J53" i="4"/>
  <c r="F54" i="4"/>
  <c r="F53" i="4"/>
  <c r="G52" i="4"/>
  <c r="H52" i="4"/>
  <c r="I52" i="4"/>
  <c r="J52" i="4"/>
  <c r="F52" i="4"/>
  <c r="G50" i="4"/>
  <c r="H50" i="4"/>
  <c r="I50" i="4"/>
  <c r="J50" i="4"/>
  <c r="F50" i="4"/>
  <c r="G49" i="4"/>
  <c r="H49" i="4"/>
  <c r="I49" i="4"/>
  <c r="J49" i="4"/>
  <c r="F49" i="4"/>
  <c r="G311" i="2"/>
  <c r="I311" i="2"/>
  <c r="I310" i="2" s="1"/>
  <c r="I317" i="2" s="1"/>
  <c r="J311" i="2"/>
  <c r="J310" i="2" s="1"/>
  <c r="J317" i="2" s="1"/>
  <c r="K311" i="2"/>
  <c r="K310" i="2" s="1"/>
  <c r="K317" i="2" s="1"/>
  <c r="E311" i="2"/>
  <c r="E310" i="2" s="1"/>
  <c r="G303" i="2"/>
  <c r="H303" i="2"/>
  <c r="H302" i="2" s="1"/>
  <c r="H301" i="2" s="1"/>
  <c r="I303" i="2"/>
  <c r="I302" i="2" s="1"/>
  <c r="I301" i="2" s="1"/>
  <c r="J303" i="2"/>
  <c r="J302" i="2" s="1"/>
  <c r="J301" i="2" s="1"/>
  <c r="K303" i="2"/>
  <c r="K302" i="2" s="1"/>
  <c r="K301" i="2" s="1"/>
  <c r="G296" i="2"/>
  <c r="H296" i="2"/>
  <c r="H295" i="2" s="1"/>
  <c r="H294" i="2" s="1"/>
  <c r="I296" i="2"/>
  <c r="I295" i="2" s="1"/>
  <c r="I294" i="2" s="1"/>
  <c r="J296" i="2"/>
  <c r="J295" i="2" s="1"/>
  <c r="J294" i="2" s="1"/>
  <c r="K296" i="2"/>
  <c r="K295" i="2" s="1"/>
  <c r="K294" i="2" s="1"/>
  <c r="E296" i="2"/>
  <c r="E295" i="2" s="1"/>
  <c r="E294" i="2" s="1"/>
  <c r="G297" i="2"/>
  <c r="H297" i="2"/>
  <c r="I297" i="2"/>
  <c r="J297" i="2"/>
  <c r="K297" i="2"/>
  <c r="E297" i="2"/>
  <c r="G289" i="2"/>
  <c r="H289" i="2"/>
  <c r="H288" i="2" s="1"/>
  <c r="H287" i="2" s="1"/>
  <c r="I289" i="2"/>
  <c r="I288" i="2" s="1"/>
  <c r="I287" i="2" s="1"/>
  <c r="J289" i="2"/>
  <c r="J288" i="2" s="1"/>
  <c r="J287" i="2" s="1"/>
  <c r="K289" i="2"/>
  <c r="K288" i="2" s="1"/>
  <c r="K287" i="2" s="1"/>
  <c r="E289" i="2"/>
  <c r="E288" i="2" s="1"/>
  <c r="E287" i="2" s="1"/>
  <c r="G292" i="2"/>
  <c r="H292" i="2"/>
  <c r="G180" i="4" s="1"/>
  <c r="I292" i="2"/>
  <c r="H180" i="4" s="1"/>
  <c r="J292" i="2"/>
  <c r="I180" i="4" s="1"/>
  <c r="K292" i="2"/>
  <c r="J180" i="4" s="1"/>
  <c r="E292" i="2"/>
  <c r="G290" i="2"/>
  <c r="H290" i="2"/>
  <c r="I290" i="2"/>
  <c r="J290" i="2"/>
  <c r="K290" i="2"/>
  <c r="E290" i="2"/>
  <c r="G270" i="2"/>
  <c r="H270" i="2"/>
  <c r="H269" i="2" s="1"/>
  <c r="H268" i="2" s="1"/>
  <c r="I269" i="2"/>
  <c r="J270" i="2"/>
  <c r="J269" i="2" s="1"/>
  <c r="J268" i="2" s="1"/>
  <c r="K270" i="2"/>
  <c r="K269" i="2" s="1"/>
  <c r="K268" i="2" s="1"/>
  <c r="E270" i="2"/>
  <c r="E269" i="2" s="1"/>
  <c r="E268" i="2" s="1"/>
  <c r="G285" i="2"/>
  <c r="H285" i="2"/>
  <c r="I285" i="2"/>
  <c r="J285" i="2"/>
  <c r="K285" i="2"/>
  <c r="E285" i="2"/>
  <c r="G283" i="2"/>
  <c r="H283" i="2"/>
  <c r="I283" i="2"/>
  <c r="J283" i="2"/>
  <c r="K283" i="2"/>
  <c r="E283" i="2"/>
  <c r="G281" i="2"/>
  <c r="H281" i="2"/>
  <c r="I281" i="2"/>
  <c r="J281" i="2"/>
  <c r="K281" i="2"/>
  <c r="E281" i="2"/>
  <c r="G279" i="2"/>
  <c r="H279" i="2"/>
  <c r="I279" i="2"/>
  <c r="J279" i="2"/>
  <c r="K279" i="2"/>
  <c r="E279" i="2"/>
  <c r="G277" i="2"/>
  <c r="H277" i="2"/>
  <c r="I277" i="2"/>
  <c r="J277" i="2"/>
  <c r="K277" i="2"/>
  <c r="E277" i="2"/>
  <c r="G275" i="2"/>
  <c r="H275" i="2"/>
  <c r="I275" i="2"/>
  <c r="J275" i="2"/>
  <c r="K275" i="2"/>
  <c r="E275" i="2"/>
  <c r="G273" i="2"/>
  <c r="H273" i="2"/>
  <c r="I273" i="2"/>
  <c r="J273" i="2"/>
  <c r="K273" i="2"/>
  <c r="E273" i="2"/>
  <c r="G271" i="2"/>
  <c r="H271" i="2"/>
  <c r="I271" i="2"/>
  <c r="J271" i="2"/>
  <c r="K271" i="2"/>
  <c r="E271" i="2"/>
  <c r="G263" i="2"/>
  <c r="H263" i="2"/>
  <c r="H262" i="2" s="1"/>
  <c r="H261" i="2" s="1"/>
  <c r="J263" i="2"/>
  <c r="J262" i="2" s="1"/>
  <c r="J261" i="2" s="1"/>
  <c r="K263" i="2"/>
  <c r="K262" i="2" s="1"/>
  <c r="K261" i="2" s="1"/>
  <c r="E263" i="2"/>
  <c r="E262" i="2" s="1"/>
  <c r="E261" i="2" s="1"/>
  <c r="G266" i="2"/>
  <c r="H266" i="2"/>
  <c r="I266" i="2"/>
  <c r="J266" i="2"/>
  <c r="K266" i="2"/>
  <c r="E266" i="2"/>
  <c r="G264" i="2"/>
  <c r="H264" i="2"/>
  <c r="I264" i="2"/>
  <c r="I263" i="2" s="1"/>
  <c r="I262" i="2" s="1"/>
  <c r="J264" i="2"/>
  <c r="K264" i="2"/>
  <c r="E264" i="2"/>
  <c r="G258" i="2"/>
  <c r="H258" i="2"/>
  <c r="I258" i="2"/>
  <c r="J258" i="2"/>
  <c r="K258" i="2"/>
  <c r="E258" i="2"/>
  <c r="E257" i="2" s="1"/>
  <c r="G259" i="2"/>
  <c r="H259" i="2"/>
  <c r="I259" i="2"/>
  <c r="J259" i="2"/>
  <c r="K259" i="2"/>
  <c r="E259" i="2"/>
  <c r="G237" i="2"/>
  <c r="H237" i="2"/>
  <c r="H236" i="2" s="1"/>
  <c r="H244" i="2" s="1"/>
  <c r="H243" i="2" s="1"/>
  <c r="I237" i="2"/>
  <c r="I236" i="2" s="1"/>
  <c r="J237" i="2"/>
  <c r="J236" i="2" s="1"/>
  <c r="K237" i="2"/>
  <c r="K236" i="2" s="1"/>
  <c r="K244" i="2" s="1"/>
  <c r="K243" i="2" s="1"/>
  <c r="E237" i="2"/>
  <c r="E236" i="2" s="1"/>
  <c r="E244" i="2" s="1"/>
  <c r="E243" i="2" s="1"/>
  <c r="F241" i="2"/>
  <c r="G241" i="2"/>
  <c r="H241" i="2"/>
  <c r="I241" i="2"/>
  <c r="J241" i="2"/>
  <c r="K241" i="2"/>
  <c r="E241" i="2"/>
  <c r="F239" i="2"/>
  <c r="G239" i="2"/>
  <c r="H239" i="2"/>
  <c r="I239" i="2"/>
  <c r="J239" i="2"/>
  <c r="K239" i="2"/>
  <c r="E239" i="2"/>
  <c r="G230" i="2"/>
  <c r="H230" i="2"/>
  <c r="I230" i="2"/>
  <c r="J230" i="2"/>
  <c r="K230" i="2"/>
  <c r="E230" i="2"/>
  <c r="G228" i="2"/>
  <c r="H228" i="2"/>
  <c r="I228" i="2"/>
  <c r="H101" i="4" s="1"/>
  <c r="J228" i="2"/>
  <c r="K228" i="2"/>
  <c r="J101" i="4" s="1"/>
  <c r="E228" i="2"/>
  <c r="G211" i="2"/>
  <c r="I211" i="2"/>
  <c r="I210" i="2" s="1"/>
  <c r="J211" i="2"/>
  <c r="J210" i="2" s="1"/>
  <c r="K211" i="2"/>
  <c r="K210" i="2" s="1"/>
  <c r="K209" i="2" s="1"/>
  <c r="E211" i="2"/>
  <c r="E210" i="2" s="1"/>
  <c r="E219" i="2" s="1"/>
  <c r="E218" i="2" s="1"/>
  <c r="G216" i="2"/>
  <c r="I216" i="2"/>
  <c r="J216" i="2"/>
  <c r="K216" i="2"/>
  <c r="E216" i="2"/>
  <c r="G214" i="2"/>
  <c r="I214" i="2"/>
  <c r="J214" i="2"/>
  <c r="K214" i="2"/>
  <c r="E214" i="2"/>
  <c r="E212" i="2"/>
  <c r="G191" i="2"/>
  <c r="K191" i="2"/>
  <c r="K189" i="2" s="1"/>
  <c r="E191" i="2"/>
  <c r="E189" i="2" s="1"/>
  <c r="E187" i="2" s="1"/>
  <c r="G199" i="2"/>
  <c r="I199" i="2"/>
  <c r="J199" i="2"/>
  <c r="K199" i="2"/>
  <c r="E199" i="2"/>
  <c r="G196" i="2"/>
  <c r="I196" i="2"/>
  <c r="J196" i="2"/>
  <c r="K196" i="2"/>
  <c r="E196" i="2"/>
  <c r="G194" i="2"/>
  <c r="K194" i="2"/>
  <c r="E194" i="2"/>
  <c r="G192" i="2"/>
  <c r="H192" i="2"/>
  <c r="E192" i="2"/>
  <c r="G177" i="2"/>
  <c r="G174" i="2" s="1"/>
  <c r="H177" i="2"/>
  <c r="H174" i="2" s="1"/>
  <c r="I177" i="2"/>
  <c r="I174" i="2" s="1"/>
  <c r="J177" i="2"/>
  <c r="J174" i="2" s="1"/>
  <c r="K177" i="2"/>
  <c r="G176" i="2"/>
  <c r="G173" i="2" s="1"/>
  <c r="H176" i="2"/>
  <c r="H173" i="2" s="1"/>
  <c r="I176" i="2"/>
  <c r="I173" i="2" s="1"/>
  <c r="J176" i="2"/>
  <c r="J173" i="2" s="1"/>
  <c r="K176" i="2"/>
  <c r="K173" i="2" s="1"/>
  <c r="E176" i="2"/>
  <c r="E173" i="2" s="1"/>
  <c r="E177" i="2"/>
  <c r="F184" i="2"/>
  <c r="G184" i="2"/>
  <c r="H184" i="2"/>
  <c r="I184" i="2"/>
  <c r="J184" i="2"/>
  <c r="K184" i="2"/>
  <c r="E184" i="2"/>
  <c r="F181" i="2"/>
  <c r="G181" i="2"/>
  <c r="H181" i="2"/>
  <c r="I181" i="2"/>
  <c r="J181" i="2"/>
  <c r="K181" i="2"/>
  <c r="E181" i="2"/>
  <c r="F178" i="2"/>
  <c r="G178" i="2"/>
  <c r="H178" i="2"/>
  <c r="I178" i="2"/>
  <c r="J178" i="2"/>
  <c r="K178" i="2"/>
  <c r="E178" i="2"/>
  <c r="G145" i="2"/>
  <c r="H145" i="2"/>
  <c r="H143" i="2" s="1"/>
  <c r="I145" i="2"/>
  <c r="I143" i="2" s="1"/>
  <c r="J145" i="2"/>
  <c r="J144" i="2" s="1"/>
  <c r="K145" i="2"/>
  <c r="K144" i="2" s="1"/>
  <c r="E145" i="2"/>
  <c r="E144" i="2" s="1"/>
  <c r="G132" i="2"/>
  <c r="H132" i="2"/>
  <c r="H131" i="2" s="1"/>
  <c r="I132" i="2"/>
  <c r="I131" i="2" s="1"/>
  <c r="J132" i="2"/>
  <c r="J131" i="2" s="1"/>
  <c r="K132" i="2"/>
  <c r="K131" i="2" s="1"/>
  <c r="K129" i="2" s="1"/>
  <c r="E132" i="2"/>
  <c r="E131" i="2" s="1"/>
  <c r="G88" i="2"/>
  <c r="H88" i="2"/>
  <c r="H84" i="2" s="1"/>
  <c r="I88" i="2"/>
  <c r="I84" i="2" s="1"/>
  <c r="J88" i="2"/>
  <c r="J84" i="2" s="1"/>
  <c r="K88" i="2"/>
  <c r="K84" i="2" s="1"/>
  <c r="E88" i="2"/>
  <c r="E84" i="2" s="1"/>
  <c r="G89" i="2"/>
  <c r="H89" i="2"/>
  <c r="H85" i="2" s="1"/>
  <c r="I89" i="2"/>
  <c r="I85" i="2" s="1"/>
  <c r="J89" i="2"/>
  <c r="J85" i="2" s="1"/>
  <c r="K89" i="2"/>
  <c r="K85" i="2" s="1"/>
  <c r="E89" i="2"/>
  <c r="E85" i="2" s="1"/>
  <c r="E109" i="2" s="1"/>
  <c r="G90" i="2"/>
  <c r="H90" i="2"/>
  <c r="H86" i="2" s="1"/>
  <c r="I90" i="2"/>
  <c r="I86" i="2" s="1"/>
  <c r="J90" i="2"/>
  <c r="J86" i="2" s="1"/>
  <c r="K90" i="2"/>
  <c r="K86" i="2" s="1"/>
  <c r="E90" i="2"/>
  <c r="E110" i="2" s="1"/>
  <c r="G102" i="2"/>
  <c r="H102" i="2"/>
  <c r="I102" i="2"/>
  <c r="J102" i="2"/>
  <c r="K102" i="2"/>
  <c r="E102" i="2"/>
  <c r="G98" i="2"/>
  <c r="H98" i="2"/>
  <c r="I98" i="2"/>
  <c r="J98" i="2"/>
  <c r="K98" i="2"/>
  <c r="E98" i="2"/>
  <c r="I268" i="2" l="1"/>
  <c r="I307" i="2"/>
  <c r="J315" i="2"/>
  <c r="H305" i="1"/>
  <c r="I315" i="2"/>
  <c r="G305" i="1"/>
  <c r="I305" i="1"/>
  <c r="K315" i="2"/>
  <c r="I261" i="2"/>
  <c r="F264" i="2"/>
  <c r="F277" i="2"/>
  <c r="F281" i="2"/>
  <c r="F275" i="2"/>
  <c r="J172" i="2"/>
  <c r="H172" i="2"/>
  <c r="I172" i="2"/>
  <c r="K174" i="2"/>
  <c r="K207" i="2" s="1"/>
  <c r="G172" i="2"/>
  <c r="F173" i="2"/>
  <c r="E174" i="2"/>
  <c r="E172" i="2" s="1"/>
  <c r="F174" i="2"/>
  <c r="F177" i="2"/>
  <c r="F258" i="2"/>
  <c r="F266" i="2"/>
  <c r="G302" i="2"/>
  <c r="F303" i="2"/>
  <c r="G85" i="2"/>
  <c r="F85" i="2" s="1"/>
  <c r="F89" i="2"/>
  <c r="G131" i="2"/>
  <c r="G140" i="2" s="1"/>
  <c r="F132" i="2"/>
  <c r="G223" i="2"/>
  <c r="F228" i="2"/>
  <c r="F271" i="2"/>
  <c r="F279" i="2"/>
  <c r="F283" i="2"/>
  <c r="G269" i="2"/>
  <c r="F270" i="2"/>
  <c r="F259" i="2"/>
  <c r="G262" i="2"/>
  <c r="F263" i="2"/>
  <c r="G86" i="2"/>
  <c r="F86" i="2" s="1"/>
  <c r="F90" i="2"/>
  <c r="G84" i="2"/>
  <c r="F84" i="2" s="1"/>
  <c r="C51" i="3" s="1"/>
  <c r="F88" i="2"/>
  <c r="G144" i="2"/>
  <c r="F145" i="2"/>
  <c r="F176" i="2"/>
  <c r="F192" i="2"/>
  <c r="G189" i="2"/>
  <c r="G207" i="2" s="1"/>
  <c r="G210" i="2"/>
  <c r="G209" i="2" s="1"/>
  <c r="G236" i="2"/>
  <c r="F236" i="2" s="1"/>
  <c r="F237" i="2"/>
  <c r="F297" i="2"/>
  <c r="F180" i="4"/>
  <c r="E180" i="4" s="1"/>
  <c r="F292" i="2"/>
  <c r="G310" i="2"/>
  <c r="G317" i="2" s="1"/>
  <c r="G315" i="2" s="1"/>
  <c r="F273" i="2"/>
  <c r="F285" i="2"/>
  <c r="G288" i="2"/>
  <c r="F289" i="2"/>
  <c r="G295" i="2"/>
  <c r="F296" i="2"/>
  <c r="E49" i="4"/>
  <c r="I175" i="2"/>
  <c r="K175" i="2"/>
  <c r="G175" i="2"/>
  <c r="K223" i="2"/>
  <c r="K222" i="2" s="1"/>
  <c r="K233" i="2" s="1"/>
  <c r="K232" i="2" s="1"/>
  <c r="E175" i="2"/>
  <c r="H175" i="2"/>
  <c r="E223" i="2"/>
  <c r="E222" i="2" s="1"/>
  <c r="E233" i="2" s="1"/>
  <c r="E232" i="2" s="1"/>
  <c r="H223" i="2"/>
  <c r="H222" i="2" s="1"/>
  <c r="H233" i="2" s="1"/>
  <c r="H232" i="2" s="1"/>
  <c r="K235" i="2"/>
  <c r="K206" i="2"/>
  <c r="G206" i="2"/>
  <c r="J219" i="2"/>
  <c r="J218" i="2" s="1"/>
  <c r="J209" i="2"/>
  <c r="J206" i="2"/>
  <c r="I209" i="2"/>
  <c r="I219" i="2"/>
  <c r="I218" i="2" s="1"/>
  <c r="D51" i="3"/>
  <c r="I235" i="2"/>
  <c r="I244" i="2"/>
  <c r="I243" i="2" s="1"/>
  <c r="I309" i="2"/>
  <c r="J175" i="2"/>
  <c r="E209" i="2"/>
  <c r="I223" i="2"/>
  <c r="I222" i="2" s="1"/>
  <c r="E309" i="2"/>
  <c r="E326" i="2"/>
  <c r="E324" i="2" s="1"/>
  <c r="K309" i="2"/>
  <c r="K324" i="2"/>
  <c r="K143" i="2"/>
  <c r="K151" i="2" s="1"/>
  <c r="K149" i="2" s="1"/>
  <c r="K219" i="2"/>
  <c r="K218" i="2" s="1"/>
  <c r="J223" i="2"/>
  <c r="J222" i="2" s="1"/>
  <c r="I101" i="4"/>
  <c r="J235" i="2"/>
  <c r="J244" i="2"/>
  <c r="J243" i="2" s="1"/>
  <c r="J309" i="2"/>
  <c r="E235" i="2"/>
  <c r="H235" i="2"/>
  <c r="E256" i="2"/>
  <c r="E81" i="4"/>
  <c r="E85" i="4"/>
  <c r="E87" i="4"/>
  <c r="E56" i="4"/>
  <c r="E58" i="4"/>
  <c r="E83" i="4"/>
  <c r="E82" i="4"/>
  <c r="E84" i="4"/>
  <c r="E86" i="4"/>
  <c r="E53" i="4"/>
  <c r="E55" i="4"/>
  <c r="E59" i="4"/>
  <c r="E66" i="4"/>
  <c r="E54" i="4"/>
  <c r="E60" i="4"/>
  <c r="E52" i="4"/>
  <c r="E57" i="4"/>
  <c r="E50" i="4"/>
  <c r="I144" i="2"/>
  <c r="E143" i="2"/>
  <c r="E151" i="2" s="1"/>
  <c r="E149" i="2" s="1"/>
  <c r="G143" i="2"/>
  <c r="G142" i="2" s="1"/>
  <c r="J83" i="2"/>
  <c r="J108" i="2"/>
  <c r="J328" i="2" s="1"/>
  <c r="E140" i="2"/>
  <c r="E138" i="2" s="1"/>
  <c r="E129" i="2"/>
  <c r="H140" i="2"/>
  <c r="H129" i="2"/>
  <c r="I151" i="2"/>
  <c r="I149" i="2" s="1"/>
  <c r="I142" i="2"/>
  <c r="I108" i="2"/>
  <c r="I83" i="2"/>
  <c r="H151" i="2"/>
  <c r="H149" i="2" s="1"/>
  <c r="H142" i="2"/>
  <c r="E108" i="2"/>
  <c r="E328" i="2" s="1"/>
  <c r="H108" i="2"/>
  <c r="H328" i="2" s="1"/>
  <c r="H83" i="2"/>
  <c r="J129" i="2"/>
  <c r="J140" i="2"/>
  <c r="K108" i="2"/>
  <c r="K328" i="2" s="1"/>
  <c r="K83" i="2"/>
  <c r="I140" i="2"/>
  <c r="I129" i="2"/>
  <c r="J87" i="2"/>
  <c r="K140" i="2"/>
  <c r="I87" i="2"/>
  <c r="E86" i="2"/>
  <c r="E83" i="2" s="1"/>
  <c r="H144" i="2"/>
  <c r="J143" i="2"/>
  <c r="E87" i="2"/>
  <c r="H87" i="2"/>
  <c r="K87" i="2"/>
  <c r="G87" i="2"/>
  <c r="K206" i="1"/>
  <c r="I180" i="1"/>
  <c r="I181" i="1"/>
  <c r="H181" i="1"/>
  <c r="G180" i="1"/>
  <c r="G181" i="1"/>
  <c r="F180" i="1"/>
  <c r="F181" i="1"/>
  <c r="E180" i="1"/>
  <c r="E181" i="1"/>
  <c r="I276" i="1"/>
  <c r="I277" i="1"/>
  <c r="I278" i="1"/>
  <c r="I279" i="1"/>
  <c r="I280" i="1"/>
  <c r="I281" i="1"/>
  <c r="I282" i="1"/>
  <c r="I283" i="1"/>
  <c r="I284" i="1"/>
  <c r="I285" i="1"/>
  <c r="I286" i="1"/>
  <c r="I287" i="1"/>
  <c r="I288" i="1"/>
  <c r="I290" i="1"/>
  <c r="I291" i="1"/>
  <c r="I292" i="1"/>
  <c r="I294" i="1"/>
  <c r="I295" i="1"/>
  <c r="I296" i="1"/>
  <c r="H276" i="1"/>
  <c r="H277" i="1"/>
  <c r="H278" i="1"/>
  <c r="H279" i="1"/>
  <c r="H280" i="1"/>
  <c r="H281" i="1"/>
  <c r="H282" i="1"/>
  <c r="H283" i="1"/>
  <c r="H284" i="1"/>
  <c r="H285" i="1"/>
  <c r="H286" i="1"/>
  <c r="H287" i="1"/>
  <c r="H288" i="1"/>
  <c r="H290" i="1"/>
  <c r="H291" i="1"/>
  <c r="H292" i="1"/>
  <c r="H294" i="1"/>
  <c r="H295" i="1"/>
  <c r="H296" i="1"/>
  <c r="G276" i="1"/>
  <c r="G277" i="1"/>
  <c r="G278" i="1"/>
  <c r="G279" i="1"/>
  <c r="G280" i="1"/>
  <c r="G281" i="1"/>
  <c r="G282" i="1"/>
  <c r="G283" i="1"/>
  <c r="G284" i="1"/>
  <c r="G285" i="1"/>
  <c r="G286" i="1"/>
  <c r="G287" i="1"/>
  <c r="G288" i="1"/>
  <c r="G290" i="1"/>
  <c r="G291" i="1"/>
  <c r="G292" i="1"/>
  <c r="G294" i="1"/>
  <c r="G295" i="1"/>
  <c r="G296" i="1"/>
  <c r="F285" i="1"/>
  <c r="F286" i="1"/>
  <c r="F287" i="1"/>
  <c r="F288" i="1"/>
  <c r="F290" i="1"/>
  <c r="F291" i="1"/>
  <c r="F292" i="1"/>
  <c r="F294" i="1"/>
  <c r="F295" i="1"/>
  <c r="F296" i="1"/>
  <c r="F275" i="1"/>
  <c r="F276" i="1"/>
  <c r="F277" i="1"/>
  <c r="F278" i="1"/>
  <c r="F279" i="1"/>
  <c r="F280" i="1"/>
  <c r="F281" i="1"/>
  <c r="F282" i="1"/>
  <c r="F283" i="1"/>
  <c r="F284" i="1"/>
  <c r="E285" i="1"/>
  <c r="E286" i="1"/>
  <c r="E287" i="1"/>
  <c r="E288" i="1"/>
  <c r="E290" i="1"/>
  <c r="E291" i="1"/>
  <c r="E292" i="1"/>
  <c r="E294" i="1"/>
  <c r="E279" i="1"/>
  <c r="E280" i="1"/>
  <c r="E281" i="1"/>
  <c r="E282" i="1"/>
  <c r="E283" i="1"/>
  <c r="E284" i="1"/>
  <c r="E275" i="1"/>
  <c r="E276" i="1"/>
  <c r="E277" i="1"/>
  <c r="E278" i="1"/>
  <c r="F248" i="1"/>
  <c r="G248" i="1"/>
  <c r="H248" i="1"/>
  <c r="I248" i="1"/>
  <c r="E248" i="1"/>
  <c r="F247" i="1"/>
  <c r="G247" i="1"/>
  <c r="H247" i="1"/>
  <c r="I247" i="1"/>
  <c r="E247" i="1"/>
  <c r="F246" i="1"/>
  <c r="G246" i="1"/>
  <c r="H246" i="1"/>
  <c r="I246" i="1"/>
  <c r="E246" i="1"/>
  <c r="F245" i="1"/>
  <c r="G245" i="1"/>
  <c r="H245" i="1"/>
  <c r="I245" i="1"/>
  <c r="E245" i="1"/>
  <c r="F244" i="1"/>
  <c r="G244" i="1"/>
  <c r="H244" i="1"/>
  <c r="I244" i="1"/>
  <c r="E244" i="1"/>
  <c r="G217" i="1"/>
  <c r="H217" i="1"/>
  <c r="I217" i="1"/>
  <c r="G216" i="1"/>
  <c r="H216" i="1"/>
  <c r="I216" i="1"/>
  <c r="G215" i="1"/>
  <c r="H215" i="1"/>
  <c r="I215" i="1"/>
  <c r="G214" i="1"/>
  <c r="H214" i="1"/>
  <c r="I214" i="1"/>
  <c r="G213" i="1"/>
  <c r="H213" i="1"/>
  <c r="I213" i="1"/>
  <c r="G212" i="1"/>
  <c r="H212" i="1"/>
  <c r="I212" i="1"/>
  <c r="F201" i="1"/>
  <c r="G201" i="1"/>
  <c r="H201" i="1"/>
  <c r="I201" i="1"/>
  <c r="E201" i="1"/>
  <c r="F200" i="1"/>
  <c r="G200" i="1"/>
  <c r="H200" i="1"/>
  <c r="I200" i="1"/>
  <c r="E200" i="1"/>
  <c r="F199" i="1"/>
  <c r="G199" i="1"/>
  <c r="H199" i="1"/>
  <c r="I199" i="1"/>
  <c r="E199" i="1"/>
  <c r="F198" i="1"/>
  <c r="G198" i="1"/>
  <c r="H198" i="1"/>
  <c r="I198" i="1"/>
  <c r="E198" i="1"/>
  <c r="H180" i="1"/>
  <c r="F179" i="1"/>
  <c r="G179" i="1"/>
  <c r="H179" i="1"/>
  <c r="I179" i="1"/>
  <c r="E179" i="1"/>
  <c r="F178" i="1"/>
  <c r="G178" i="1"/>
  <c r="H178" i="1"/>
  <c r="I178" i="1"/>
  <c r="E178" i="1"/>
  <c r="H177" i="1"/>
  <c r="I177" i="1"/>
  <c r="F176" i="1"/>
  <c r="G176" i="1"/>
  <c r="H176" i="1"/>
  <c r="I176" i="1"/>
  <c r="E176" i="1"/>
  <c r="F175" i="1"/>
  <c r="G175" i="1"/>
  <c r="H175" i="1"/>
  <c r="I175" i="1"/>
  <c r="E175" i="1"/>
  <c r="F174" i="1"/>
  <c r="G174" i="1"/>
  <c r="H174" i="1"/>
  <c r="I174" i="1"/>
  <c r="E174" i="1"/>
  <c r="F137" i="1"/>
  <c r="G137" i="1"/>
  <c r="H137" i="1"/>
  <c r="I137" i="1"/>
  <c r="E137" i="1"/>
  <c r="F136" i="1"/>
  <c r="G136" i="1"/>
  <c r="H136" i="1"/>
  <c r="I136" i="1"/>
  <c r="E136" i="1"/>
  <c r="F135" i="1"/>
  <c r="G135" i="1"/>
  <c r="H135" i="1"/>
  <c r="I135" i="1"/>
  <c r="E135" i="1"/>
  <c r="F134" i="1"/>
  <c r="G134" i="1"/>
  <c r="H134" i="1"/>
  <c r="I134" i="1"/>
  <c r="E134" i="1"/>
  <c r="G122" i="1"/>
  <c r="H122" i="1"/>
  <c r="I122" i="1"/>
  <c r="G121" i="1"/>
  <c r="H121" i="1"/>
  <c r="I121" i="1"/>
  <c r="G119" i="1"/>
  <c r="H119" i="1"/>
  <c r="I119" i="1"/>
  <c r="G115" i="1"/>
  <c r="H115" i="1"/>
  <c r="I115" i="1"/>
  <c r="G114" i="1"/>
  <c r="H114" i="1"/>
  <c r="I114" i="1"/>
  <c r="G93" i="1"/>
  <c r="H93" i="1"/>
  <c r="I93" i="1"/>
  <c r="G92" i="1"/>
  <c r="H92" i="1"/>
  <c r="I92" i="1"/>
  <c r="G91" i="1"/>
  <c r="H91" i="1"/>
  <c r="I91" i="1"/>
  <c r="G90" i="1"/>
  <c r="H90" i="1"/>
  <c r="I90" i="1"/>
  <c r="F89" i="1"/>
  <c r="G89" i="1"/>
  <c r="H89" i="1"/>
  <c r="I89" i="1"/>
  <c r="E89" i="1"/>
  <c r="G88" i="1"/>
  <c r="H88" i="1"/>
  <c r="I88" i="1"/>
  <c r="F87" i="1"/>
  <c r="G87" i="1"/>
  <c r="H87" i="1"/>
  <c r="I87" i="1"/>
  <c r="E87" i="1"/>
  <c r="F86" i="1"/>
  <c r="G86" i="1"/>
  <c r="H86" i="1"/>
  <c r="I86" i="1"/>
  <c r="E86" i="1"/>
  <c r="F85" i="1"/>
  <c r="G85" i="1"/>
  <c r="H85" i="1"/>
  <c r="I85" i="1"/>
  <c r="E85" i="1"/>
  <c r="G84" i="1"/>
  <c r="H84" i="1"/>
  <c r="I84" i="1"/>
  <c r="F83" i="1"/>
  <c r="G83" i="1"/>
  <c r="H83" i="1"/>
  <c r="I83" i="1"/>
  <c r="E83" i="1"/>
  <c r="F81" i="1"/>
  <c r="G81" i="1"/>
  <c r="H81" i="1"/>
  <c r="I81" i="1"/>
  <c r="E81" i="1"/>
  <c r="F80" i="1"/>
  <c r="G80" i="1"/>
  <c r="H80" i="1"/>
  <c r="I80" i="1"/>
  <c r="E80" i="1"/>
  <c r="F175" i="2" l="1"/>
  <c r="G219" i="2"/>
  <c r="E142" i="2"/>
  <c r="G83" i="2"/>
  <c r="G244" i="2"/>
  <c r="F244" i="2" s="1"/>
  <c r="G108" i="2"/>
  <c r="G328" i="2" s="1"/>
  <c r="F328" i="2" s="1"/>
  <c r="E221" i="2"/>
  <c r="K221" i="2"/>
  <c r="K172" i="2"/>
  <c r="H221" i="2"/>
  <c r="G235" i="2"/>
  <c r="K204" i="2"/>
  <c r="E207" i="2"/>
  <c r="E330" i="2" s="1"/>
  <c r="F140" i="2"/>
  <c r="F172" i="2"/>
  <c r="G222" i="2"/>
  <c r="F223" i="2"/>
  <c r="C21" i="6"/>
  <c r="F108" i="2"/>
  <c r="G243" i="2"/>
  <c r="G129" i="2"/>
  <c r="F131" i="2"/>
  <c r="F129" i="2" s="1"/>
  <c r="G301" i="2"/>
  <c r="F301" i="2" s="1"/>
  <c r="F302" i="2"/>
  <c r="G151" i="2"/>
  <c r="F143" i="2"/>
  <c r="G218" i="2"/>
  <c r="G261" i="2"/>
  <c r="F261" i="2" s="1"/>
  <c r="F262" i="2"/>
  <c r="G268" i="2"/>
  <c r="F268" i="2" s="1"/>
  <c r="F269" i="2"/>
  <c r="G294" i="2"/>
  <c r="F294" i="2" s="1"/>
  <c r="F295" i="2"/>
  <c r="G309" i="2"/>
  <c r="G287" i="2"/>
  <c r="F287" i="2" s="1"/>
  <c r="F288" i="2"/>
  <c r="J324" i="2"/>
  <c r="I324" i="2"/>
  <c r="K142" i="2"/>
  <c r="G21" i="6"/>
  <c r="I221" i="2"/>
  <c r="I233" i="2"/>
  <c r="I232" i="2" s="1"/>
  <c r="E206" i="2"/>
  <c r="E329" i="2" s="1"/>
  <c r="D21" i="6"/>
  <c r="F21" i="6"/>
  <c r="G204" i="2"/>
  <c r="J233" i="2"/>
  <c r="J232" i="2" s="1"/>
  <c r="J221" i="2"/>
  <c r="H206" i="2"/>
  <c r="I206" i="2"/>
  <c r="J142" i="2"/>
  <c r="J151" i="2"/>
  <c r="J149" i="2" s="1"/>
  <c r="F232" i="1"/>
  <c r="G232" i="1"/>
  <c r="H232" i="1"/>
  <c r="I232" i="1"/>
  <c r="E232" i="1"/>
  <c r="F231" i="1"/>
  <c r="G231" i="1"/>
  <c r="H231" i="1"/>
  <c r="I231" i="1"/>
  <c r="E231" i="1"/>
  <c r="F230" i="1"/>
  <c r="G230" i="1"/>
  <c r="H230" i="1"/>
  <c r="I230" i="1"/>
  <c r="E230" i="1"/>
  <c r="F229" i="1"/>
  <c r="G229" i="1"/>
  <c r="H229" i="1"/>
  <c r="I229" i="1"/>
  <c r="E229" i="1"/>
  <c r="I274" i="1"/>
  <c r="F274" i="1"/>
  <c r="H274" i="1"/>
  <c r="E274" i="1"/>
  <c r="I309" i="1"/>
  <c r="G309" i="1"/>
  <c r="H309" i="1"/>
  <c r="I308" i="1"/>
  <c r="G308" i="1"/>
  <c r="H308" i="1"/>
  <c r="I307" i="1"/>
  <c r="G307" i="1"/>
  <c r="H307" i="1"/>
  <c r="F206" i="2" l="1"/>
  <c r="D94" i="3"/>
  <c r="F222" i="2"/>
  <c r="G233" i="2"/>
  <c r="G221" i="2"/>
  <c r="G149" i="2"/>
  <c r="F151" i="2"/>
  <c r="G324" i="2"/>
  <c r="E204" i="2"/>
  <c r="B21" i="6"/>
  <c r="E303" i="2"/>
  <c r="E302" i="2" s="1"/>
  <c r="G257" i="2"/>
  <c r="H257" i="2"/>
  <c r="I257" i="2"/>
  <c r="J257" i="2"/>
  <c r="K257" i="2"/>
  <c r="F257" i="2" l="1"/>
  <c r="G232" i="2"/>
  <c r="F233" i="2"/>
  <c r="G307" i="2"/>
  <c r="G256" i="2"/>
  <c r="H307" i="2"/>
  <c r="H256" i="2"/>
  <c r="E301" i="2"/>
  <c r="E317" i="2" s="1"/>
  <c r="E315" i="2" s="1"/>
  <c r="E307" i="2"/>
  <c r="E306" i="2" s="1"/>
  <c r="K307" i="2"/>
  <c r="K256" i="2"/>
  <c r="J307" i="2"/>
  <c r="J256" i="2"/>
  <c r="I256" i="2"/>
  <c r="F102" i="2"/>
  <c r="G109" i="2"/>
  <c r="G329" i="2" s="1"/>
  <c r="H109" i="2"/>
  <c r="H329" i="2" s="1"/>
  <c r="I109" i="2"/>
  <c r="I329" i="2" s="1"/>
  <c r="J109" i="2"/>
  <c r="J329" i="2" s="1"/>
  <c r="K109" i="2"/>
  <c r="K329" i="2" s="1"/>
  <c r="G94" i="2"/>
  <c r="H94" i="2"/>
  <c r="I94" i="2"/>
  <c r="J94" i="2"/>
  <c r="K94" i="2"/>
  <c r="E94" i="2"/>
  <c r="G91" i="2"/>
  <c r="H91" i="2"/>
  <c r="I91" i="2"/>
  <c r="J91" i="2"/>
  <c r="K91" i="2"/>
  <c r="E91" i="2"/>
  <c r="G249" i="2"/>
  <c r="E249" i="2"/>
  <c r="H306" i="2" l="1"/>
  <c r="F94" i="2"/>
  <c r="F249" i="2"/>
  <c r="F91" i="2"/>
  <c r="F109" i="2"/>
  <c r="G306" i="2"/>
  <c r="F307" i="2"/>
  <c r="K306" i="2"/>
  <c r="J306" i="2"/>
  <c r="I306" i="2"/>
  <c r="G22" i="6"/>
  <c r="F22" i="6"/>
  <c r="D22" i="6"/>
  <c r="F98" i="2"/>
  <c r="C22" i="6" l="1"/>
  <c r="F83" i="2"/>
  <c r="F87" i="2"/>
  <c r="G212" i="2"/>
  <c r="H212" i="2"/>
  <c r="I212" i="2"/>
  <c r="J212" i="2"/>
  <c r="K212" i="2"/>
  <c r="G138" i="2"/>
  <c r="H138" i="2"/>
  <c r="I138" i="2"/>
  <c r="I110" i="2"/>
  <c r="J110" i="2"/>
  <c r="K110" i="2"/>
  <c r="E190" i="2" l="1"/>
  <c r="K107" i="2"/>
  <c r="J107" i="2"/>
  <c r="I107" i="2"/>
  <c r="F212" i="2"/>
  <c r="F227" i="1"/>
  <c r="G78" i="1"/>
  <c r="H78" i="1"/>
  <c r="I78" i="1"/>
  <c r="G95" i="4"/>
  <c r="H312" i="2"/>
  <c r="F312" i="2" s="1"/>
  <c r="H313" i="2"/>
  <c r="F200" i="2"/>
  <c r="F195" i="2"/>
  <c r="F193" i="4"/>
  <c r="F192" i="4"/>
  <c r="J193" i="4"/>
  <c r="I193" i="4"/>
  <c r="H193" i="4"/>
  <c r="G193" i="4"/>
  <c r="J192" i="4"/>
  <c r="I192" i="4"/>
  <c r="H192" i="4"/>
  <c r="G192" i="4"/>
  <c r="F134" i="4"/>
  <c r="G129" i="4"/>
  <c r="I95" i="4"/>
  <c r="H95" i="4"/>
  <c r="F197" i="2"/>
  <c r="J197" i="4"/>
  <c r="I197" i="4"/>
  <c r="H197" i="4"/>
  <c r="J195" i="4"/>
  <c r="I195" i="4"/>
  <c r="H195" i="4"/>
  <c r="J196" i="4"/>
  <c r="I196" i="4"/>
  <c r="H196" i="4"/>
  <c r="G197" i="4"/>
  <c r="J134" i="4"/>
  <c r="I134" i="4"/>
  <c r="H134" i="4"/>
  <c r="G134" i="4"/>
  <c r="F215" i="2"/>
  <c r="F252" i="2"/>
  <c r="H250" i="2"/>
  <c r="G250" i="2"/>
  <c r="G248" i="2" s="1"/>
  <c r="G112" i="1"/>
  <c r="I250" i="2"/>
  <c r="H111" i="1"/>
  <c r="J250" i="2"/>
  <c r="I112" i="1"/>
  <c r="K250" i="2"/>
  <c r="I76" i="1"/>
  <c r="H76" i="1"/>
  <c r="G76" i="1"/>
  <c r="J191" i="4"/>
  <c r="I191" i="4"/>
  <c r="H191" i="4"/>
  <c r="G191" i="4"/>
  <c r="F191" i="4"/>
  <c r="J186" i="4"/>
  <c r="I186" i="4"/>
  <c r="H186" i="4"/>
  <c r="G186" i="4"/>
  <c r="F186" i="4"/>
  <c r="J181" i="4"/>
  <c r="H181" i="4"/>
  <c r="G181" i="4"/>
  <c r="F181" i="4"/>
  <c r="J175" i="4"/>
  <c r="I175" i="4"/>
  <c r="H175" i="4"/>
  <c r="G175" i="4"/>
  <c r="F175" i="4"/>
  <c r="J160" i="4"/>
  <c r="I160" i="4"/>
  <c r="H160" i="4"/>
  <c r="G160" i="4"/>
  <c r="F160" i="4"/>
  <c r="J155" i="4"/>
  <c r="I155" i="4"/>
  <c r="H155" i="4"/>
  <c r="G155" i="4"/>
  <c r="F155" i="4"/>
  <c r="J150" i="4"/>
  <c r="I150" i="4"/>
  <c r="H150" i="4"/>
  <c r="G150" i="4"/>
  <c r="F150" i="4"/>
  <c r="J145" i="4"/>
  <c r="I145" i="4"/>
  <c r="H145" i="4"/>
  <c r="G145" i="4"/>
  <c r="F145" i="4"/>
  <c r="J140" i="4"/>
  <c r="I140" i="4"/>
  <c r="H140" i="4"/>
  <c r="G140" i="4"/>
  <c r="F140" i="4"/>
  <c r="J135" i="4"/>
  <c r="I135" i="4"/>
  <c r="H135" i="4"/>
  <c r="G135" i="4"/>
  <c r="F135" i="4"/>
  <c r="J129" i="4"/>
  <c r="I129" i="4"/>
  <c r="H129" i="4"/>
  <c r="F129" i="4"/>
  <c r="J124" i="4"/>
  <c r="I124" i="4"/>
  <c r="H124" i="4"/>
  <c r="G124" i="4"/>
  <c r="F124" i="4"/>
  <c r="J118" i="4"/>
  <c r="I118" i="4"/>
  <c r="H118" i="4"/>
  <c r="F118" i="4"/>
  <c r="J113" i="4"/>
  <c r="I113" i="4"/>
  <c r="H113" i="4"/>
  <c r="G113" i="4"/>
  <c r="F113" i="4"/>
  <c r="J108" i="4"/>
  <c r="I108" i="4"/>
  <c r="H108" i="4"/>
  <c r="G108" i="4"/>
  <c r="F108" i="4"/>
  <c r="J106" i="4"/>
  <c r="I106" i="4"/>
  <c r="H106" i="4"/>
  <c r="G106" i="4"/>
  <c r="F106" i="4"/>
  <c r="J105" i="4"/>
  <c r="I105" i="4"/>
  <c r="H105" i="4"/>
  <c r="G105" i="4"/>
  <c r="F105" i="4"/>
  <c r="J104" i="4"/>
  <c r="I104" i="4"/>
  <c r="H104" i="4"/>
  <c r="G104" i="4"/>
  <c r="F104" i="4"/>
  <c r="F102" i="4"/>
  <c r="J97" i="4"/>
  <c r="I97" i="4"/>
  <c r="H97" i="4"/>
  <c r="F97" i="4"/>
  <c r="J96" i="4"/>
  <c r="I96" i="4"/>
  <c r="H96" i="4"/>
  <c r="F96" i="4"/>
  <c r="F95" i="4"/>
  <c r="F71" i="4"/>
  <c r="G71" i="4"/>
  <c r="H71" i="4"/>
  <c r="I71" i="4"/>
  <c r="J71" i="4"/>
  <c r="F70" i="4"/>
  <c r="G70" i="4"/>
  <c r="H70" i="4"/>
  <c r="I70" i="4"/>
  <c r="J70" i="4"/>
  <c r="F69" i="4"/>
  <c r="G69" i="4"/>
  <c r="H69" i="4"/>
  <c r="I69" i="4"/>
  <c r="J69" i="4"/>
  <c r="G46" i="6"/>
  <c r="F230" i="2"/>
  <c r="F250" i="2"/>
  <c r="E250" i="2"/>
  <c r="E248" i="2" s="1"/>
  <c r="E247" i="2" s="1"/>
  <c r="E254" i="2" s="1"/>
  <c r="E253" i="2" s="1"/>
  <c r="G45" i="6"/>
  <c r="H216" i="2" l="1"/>
  <c r="F217" i="2"/>
  <c r="F216" i="2" s="1"/>
  <c r="G247" i="2"/>
  <c r="G246" i="2" s="1"/>
  <c r="G196" i="4"/>
  <c r="E196" i="4" s="1"/>
  <c r="F313" i="2"/>
  <c r="I88" i="4"/>
  <c r="J191" i="2"/>
  <c r="J189" i="2" s="1"/>
  <c r="J207" i="2" s="1"/>
  <c r="J194" i="2"/>
  <c r="G195" i="4"/>
  <c r="E195" i="4" s="1"/>
  <c r="H311" i="2"/>
  <c r="H214" i="2"/>
  <c r="H211" i="2"/>
  <c r="G88" i="4"/>
  <c r="H191" i="2"/>
  <c r="H194" i="2"/>
  <c r="F256" i="2"/>
  <c r="G91" i="4"/>
  <c r="E91" i="4" s="1"/>
  <c r="H199" i="2"/>
  <c r="F199" i="2" s="1"/>
  <c r="F221" i="2"/>
  <c r="F235" i="2"/>
  <c r="F243" i="2"/>
  <c r="H88" i="4"/>
  <c r="I189" i="2"/>
  <c r="I194" i="2"/>
  <c r="G89" i="4"/>
  <c r="E89" i="4" s="1"/>
  <c r="H196" i="2"/>
  <c r="F196" i="2" s="1"/>
  <c r="E107" i="2"/>
  <c r="E169" i="3"/>
  <c r="H304" i="1"/>
  <c r="I304" i="1"/>
  <c r="G96" i="4"/>
  <c r="E96" i="4" s="1"/>
  <c r="G304" i="1"/>
  <c r="E72" i="3"/>
  <c r="F138" i="2"/>
  <c r="I77" i="1"/>
  <c r="I74" i="1" s="1"/>
  <c r="I171" i="1"/>
  <c r="H171" i="1"/>
  <c r="H112" i="1"/>
  <c r="J112" i="1" s="1"/>
  <c r="G97" i="4"/>
  <c r="E97" i="4" s="1"/>
  <c r="G118" i="4"/>
  <c r="E118" i="4" s="1"/>
  <c r="G111" i="1"/>
  <c r="J138" i="2"/>
  <c r="I111" i="1"/>
  <c r="H196" i="1"/>
  <c r="H195" i="1" s="1"/>
  <c r="D121" i="3"/>
  <c r="E272" i="1"/>
  <c r="E271" i="1" s="1"/>
  <c r="H248" i="2"/>
  <c r="H247" i="2" s="1"/>
  <c r="G272" i="1"/>
  <c r="G271" i="1" s="1"/>
  <c r="I227" i="1"/>
  <c r="I225" i="1" s="1"/>
  <c r="G227" i="1"/>
  <c r="G225" i="1" s="1"/>
  <c r="E227" i="1"/>
  <c r="E225" i="1" s="1"/>
  <c r="E171" i="1"/>
  <c r="K138" i="2"/>
  <c r="J95" i="4"/>
  <c r="E95" i="4" s="1"/>
  <c r="H227" i="1"/>
  <c r="H225" i="1" s="1"/>
  <c r="E246" i="2"/>
  <c r="K248" i="2"/>
  <c r="K247" i="2" s="1"/>
  <c r="K254" i="2" s="1"/>
  <c r="K330" i="2" s="1"/>
  <c r="G171" i="1"/>
  <c r="J248" i="2"/>
  <c r="J247" i="2" s="1"/>
  <c r="J254" i="2" s="1"/>
  <c r="I248" i="2"/>
  <c r="I247" i="2" s="1"/>
  <c r="I254" i="2" s="1"/>
  <c r="E129" i="4"/>
  <c r="E134" i="4"/>
  <c r="E142" i="3"/>
  <c r="F77" i="1"/>
  <c r="H77" i="1"/>
  <c r="H74" i="1" s="1"/>
  <c r="G77" i="1"/>
  <c r="E102" i="4"/>
  <c r="E104" i="4"/>
  <c r="E105" i="4"/>
  <c r="H272" i="1"/>
  <c r="H271" i="1" s="1"/>
  <c r="I272" i="1"/>
  <c r="I271" i="1" s="1"/>
  <c r="F272" i="1"/>
  <c r="F271" i="1" s="1"/>
  <c r="E77" i="1"/>
  <c r="E69" i="4"/>
  <c r="E113" i="4"/>
  <c r="E71" i="4"/>
  <c r="E70" i="4"/>
  <c r="E197" i="4"/>
  <c r="E145" i="4"/>
  <c r="E150" i="4"/>
  <c r="E155" i="4"/>
  <c r="E160" i="4"/>
  <c r="E170" i="4"/>
  <c r="E175" i="4"/>
  <c r="E181" i="4"/>
  <c r="E186" i="4"/>
  <c r="E191" i="4"/>
  <c r="E106" i="4"/>
  <c r="E108" i="4"/>
  <c r="E124" i="4"/>
  <c r="E135" i="4"/>
  <c r="E140" i="4"/>
  <c r="F225" i="1"/>
  <c r="E193" i="4"/>
  <c r="E192" i="4"/>
  <c r="J330" i="2" l="1"/>
  <c r="K327" i="2"/>
  <c r="J327" i="2"/>
  <c r="I207" i="2"/>
  <c r="I330" i="2" s="1"/>
  <c r="I187" i="2"/>
  <c r="H210" i="2"/>
  <c r="F210" i="2" s="1"/>
  <c r="F211" i="2"/>
  <c r="F194" i="2"/>
  <c r="F248" i="2"/>
  <c r="H189" i="2"/>
  <c r="F191" i="2"/>
  <c r="G254" i="2"/>
  <c r="F247" i="2"/>
  <c r="F246" i="2" s="1"/>
  <c r="H310" i="2"/>
  <c r="F311" i="2"/>
  <c r="J253" i="2"/>
  <c r="I253" i="2"/>
  <c r="F144" i="2"/>
  <c r="F306" i="2"/>
  <c r="J204" i="2"/>
  <c r="K253" i="2"/>
  <c r="F214" i="2"/>
  <c r="H254" i="2"/>
  <c r="H253" i="2" s="1"/>
  <c r="F232" i="2"/>
  <c r="E88" i="4"/>
  <c r="F142" i="2"/>
  <c r="F149" i="2"/>
  <c r="E150" i="3"/>
  <c r="F132" i="1"/>
  <c r="F130" i="1" s="1"/>
  <c r="G132" i="1"/>
  <c r="G130" i="1" s="1"/>
  <c r="H132" i="1"/>
  <c r="H130" i="1" s="1"/>
  <c r="E132" i="1"/>
  <c r="E130" i="1" s="1"/>
  <c r="I132" i="1"/>
  <c r="I130" i="1" s="1"/>
  <c r="G110" i="2"/>
  <c r="G330" i="2" s="1"/>
  <c r="H110" i="2"/>
  <c r="E148" i="3"/>
  <c r="H246" i="2"/>
  <c r="E162" i="3"/>
  <c r="J111" i="1"/>
  <c r="E196" i="1"/>
  <c r="E195" i="1" s="1"/>
  <c r="I196" i="1"/>
  <c r="E129" i="3"/>
  <c r="J271" i="1"/>
  <c r="F171" i="1"/>
  <c r="J171" i="1" s="1"/>
  <c r="E153" i="3"/>
  <c r="G74" i="1"/>
  <c r="J225" i="1"/>
  <c r="I246" i="2"/>
  <c r="G242" i="1"/>
  <c r="H242" i="1"/>
  <c r="H240" i="1" s="1"/>
  <c r="J246" i="2"/>
  <c r="K246" i="2"/>
  <c r="I242" i="1"/>
  <c r="I240" i="1" s="1"/>
  <c r="J227" i="1"/>
  <c r="J77" i="1"/>
  <c r="J272" i="1"/>
  <c r="E94" i="3"/>
  <c r="G196" i="1"/>
  <c r="F329" i="2" l="1"/>
  <c r="E22" i="6"/>
  <c r="B22" i="6" s="1"/>
  <c r="F310" i="2"/>
  <c r="H317" i="2"/>
  <c r="H315" i="2" s="1"/>
  <c r="F315" i="2" s="1"/>
  <c r="G327" i="2"/>
  <c r="I204" i="2"/>
  <c r="I327" i="2"/>
  <c r="E135" i="3"/>
  <c r="H219" i="2"/>
  <c r="F196" i="1" s="1"/>
  <c r="F195" i="1" s="1"/>
  <c r="H209" i="2"/>
  <c r="H207" i="2"/>
  <c r="H330" i="2" s="1"/>
  <c r="F189" i="2"/>
  <c r="H309" i="2"/>
  <c r="G253" i="2"/>
  <c r="F253" i="2" s="1"/>
  <c r="F254" i="2"/>
  <c r="E242" i="1"/>
  <c r="E240" i="1" s="1"/>
  <c r="C23" i="6"/>
  <c r="F110" i="2"/>
  <c r="F107" i="2" s="1"/>
  <c r="F209" i="2"/>
  <c r="G23" i="6"/>
  <c r="G24" i="6" s="1"/>
  <c r="F309" i="2"/>
  <c r="F242" i="1"/>
  <c r="F240" i="1" s="1"/>
  <c r="F23" i="6"/>
  <c r="F24" i="6" s="1"/>
  <c r="F76" i="1"/>
  <c r="H107" i="2"/>
  <c r="E76" i="1"/>
  <c r="G107" i="2"/>
  <c r="E327" i="2"/>
  <c r="J132" i="1"/>
  <c r="J130" i="1" s="1"/>
  <c r="E114" i="3"/>
  <c r="E78" i="3"/>
  <c r="E51" i="3"/>
  <c r="G240" i="1"/>
  <c r="G195" i="1"/>
  <c r="I195" i="1"/>
  <c r="E173" i="3" l="1"/>
  <c r="F317" i="2"/>
  <c r="H327" i="2"/>
  <c r="F327" i="2" s="1"/>
  <c r="E23" i="6"/>
  <c r="E24" i="6" s="1"/>
  <c r="H218" i="2"/>
  <c r="J196" i="1"/>
  <c r="J195" i="1" s="1"/>
  <c r="F219" i="2"/>
  <c r="F218" i="2" s="1"/>
  <c r="J305" i="1"/>
  <c r="J304" i="1" s="1"/>
  <c r="H324" i="2"/>
  <c r="F324" i="2" s="1"/>
  <c r="H204" i="2"/>
  <c r="F207" i="2"/>
  <c r="F204" i="2" s="1"/>
  <c r="J242" i="1"/>
  <c r="J240" i="1"/>
  <c r="C24" i="6"/>
  <c r="J76" i="1"/>
  <c r="F78" i="1"/>
  <c r="E78" i="1"/>
  <c r="F330" i="2" l="1"/>
  <c r="D23" i="6"/>
  <c r="D24" i="6" s="1"/>
  <c r="J78" i="1"/>
  <c r="J74" i="1" s="1"/>
  <c r="F74" i="1"/>
  <c r="E74" i="1"/>
  <c r="B23" i="6" l="1"/>
  <c r="B24" i="6" s="1"/>
  <c r="J190" i="2"/>
  <c r="G172" i="1" l="1"/>
  <c r="G169" i="1" s="1"/>
  <c r="K190" i="2"/>
  <c r="K187" i="2"/>
  <c r="J187" i="2"/>
  <c r="I190" i="2"/>
  <c r="H187" i="2" l="1"/>
  <c r="H190" i="2"/>
  <c r="I172" i="1"/>
  <c r="H172" i="1"/>
  <c r="H169" i="1" l="1"/>
  <c r="I169" i="1"/>
  <c r="F172" i="1"/>
  <c r="F169" i="1" l="1"/>
  <c r="G190" i="2"/>
  <c r="G187" i="2"/>
  <c r="E172" i="1" l="1"/>
  <c r="E169" i="1" s="1"/>
  <c r="J172" i="1" l="1"/>
  <c r="J169" i="1" s="1"/>
  <c r="F190" i="2" l="1"/>
  <c r="F187" i="2" l="1"/>
  <c r="E103" i="3"/>
  <c r="G101" i="4"/>
  <c r="I210" i="1"/>
  <c r="I209" i="1" s="1"/>
  <c r="G210" i="1"/>
  <c r="E101" i="4" l="1"/>
  <c r="G209" i="1"/>
  <c r="H210" i="1"/>
  <c r="J210" i="1" s="1"/>
  <c r="H209" i="1" l="1"/>
  <c r="J209" i="1" s="1"/>
  <c r="I317" i="1"/>
</calcChain>
</file>

<file path=xl/sharedStrings.xml><?xml version="1.0" encoding="utf-8"?>
<sst xmlns="http://schemas.openxmlformats.org/spreadsheetml/2006/main" count="2747" uniqueCount="1117">
  <si>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</si>
  <si>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</si>
  <si>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</si>
  <si>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</si>
  <si>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</si>
  <si>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</si>
  <si>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</si>
  <si>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</si>
  <si>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</si>
  <si>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</si>
  <si>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</si>
  <si>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</si>
  <si>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</si>
  <si>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</si>
  <si>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</si>
  <si>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</si>
  <si>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</si>
  <si>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</si>
  <si>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</si>
  <si>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</si>
  <si>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</si>
  <si>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</si>
  <si>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</si>
  <si>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</si>
  <si>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</si>
  <si>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</si>
  <si>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</si>
  <si>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</si>
  <si>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</si>
  <si>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</si>
  <si>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Рекомендации Министерства государственного управления, информационных технологий и связи</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</si>
  <si>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</si>
  <si>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</si>
  <si>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</si>
  <si>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</si>
  <si>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</si>
  <si>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</si>
  <si>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</si>
  <si>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</si>
  <si>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</si>
  <si>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</si>
  <si>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</si>
  <si>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</si>
  <si>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</si>
  <si>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</si>
  <si>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</si>
  <si>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</si>
  <si>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</si>
  <si>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</si>
  <si>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</si>
  <si>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</si>
  <si>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</si>
  <si>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</si>
  <si>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</si>
  <si>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</si>
  <si>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</si>
  <si>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</si>
  <si>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</si>
  <si>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</si>
  <si>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</si>
  <si>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</si>
  <si>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</si>
  <si>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</si>
  <si>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</si>
  <si>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</si>
  <si>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</si>
  <si>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</si>
  <si>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</si>
  <si>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</si>
  <si>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</si>
  <si>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</si>
  <si>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</si>
  <si>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t>Всего по мероприя-тию 1</t>
  </si>
  <si>
    <t>Всего по Задаче 5</t>
  </si>
  <si>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</si>
  <si>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</si>
  <si>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</si>
  <si>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</si>
  <si>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</si>
  <si>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</si>
  <si>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</si>
  <si>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</si>
  <si>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</si>
  <si>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</si>
  <si>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</si>
  <si>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</si>
  <si>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</si>
  <si>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</si>
  <si>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</si>
  <si>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</si>
  <si>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</si>
  <si>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</si>
  <si>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</si>
  <si>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</si>
  <si>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</si>
  <si>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</si>
  <si>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</si>
  <si>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</si>
  <si>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</si>
  <si>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</si>
  <si>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</si>
  <si>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</si>
  <si>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</si>
  <si>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</si>
  <si>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</si>
  <si>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</si>
  <si>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</si>
  <si>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</si>
  <si>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</si>
  <si>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</si>
  <si>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</si>
  <si>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</si>
  <si>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</si>
  <si>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</si>
  <si>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</si>
  <si>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</si>
  <si>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предоставленных Министерством информационных технологий и связи</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</si>
  <si>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</si>
  <si>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</si>
  <si>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</si>
  <si>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</si>
  <si>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</si>
  <si>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</si>
  <si>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</si>
  <si>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</si>
  <si>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</si>
  <si>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</si>
  <si>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</si>
  <si>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</si>
  <si>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</si>
  <si>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</si>
  <si>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</si>
  <si>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</si>
  <si>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</si>
  <si>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</si>
  <si>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</si>
  <si>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</si>
  <si>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</si>
  <si>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</si>
  <si>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</si>
  <si>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</si>
  <si>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</si>
  <si>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</si>
  <si>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</si>
  <si>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</si>
  <si>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</si>
  <si>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</si>
  <si>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</si>
  <si>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</si>
  <si>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</si>
  <si>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</si>
  <si>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</si>
  <si>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</si>
  <si>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</si>
  <si>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</si>
  <si>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</si>
  <si>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</si>
  <si>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</si>
  <si>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</si>
  <si>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</si>
  <si>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</si>
  <si>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</si>
  <si>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</si>
  <si>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</si>
  <si>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</si>
  <si>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</si>
  <si>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</si>
  <si>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</si>
  <si>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</si>
  <si>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</si>
  <si>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</si>
  <si>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</si>
  <si>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</si>
  <si>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</si>
  <si>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</si>
  <si>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</si>
  <si>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</si>
  <si>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</si>
  <si>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</si>
  <si>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</si>
  <si>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</si>
  <si>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</si>
  <si>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</si>
  <si>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</si>
  <si>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</si>
  <si>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</si>
  <si>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</si>
  <si>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</si>
  <si>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</si>
  <si>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</si>
  <si>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</si>
  <si>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</si>
  <si>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</si>
  <si>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</si>
  <si>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</si>
  <si>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</si>
  <si>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</si>
  <si>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</si>
  <si>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</si>
  <si>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</si>
  <si>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</si>
  <si>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</si>
  <si>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</si>
  <si>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</si>
  <si>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</si>
  <si>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</si>
  <si>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</si>
  <si>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</si>
  <si>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</si>
  <si>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</si>
  <si>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</si>
  <si>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</si>
  <si>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</si>
  <si>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</si>
  <si>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</si>
  <si>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</si>
  <si>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</si>
  <si>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</si>
  <si>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</si>
  <si>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</si>
  <si>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</si>
  <si>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</si>
  <si>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</si>
  <si>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</si>
  <si>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</si>
  <si>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</si>
  <si>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</si>
  <si>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</si>
  <si>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</si>
  <si>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</si>
  <si>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</si>
  <si>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</si>
  <si>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</si>
  <si>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</si>
  <si>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</si>
  <si>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</si>
  <si>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</si>
  <si>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</si>
  <si>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</si>
  <si>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</si>
  <si>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</si>
  <si>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</si>
  <si>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</si>
  <si>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</si>
  <si>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</si>
  <si>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</si>
  <si>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</si>
  <si>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</si>
  <si>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</si>
  <si>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</si>
  <si>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</si>
  <si>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</si>
  <si>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</si>
  <si>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</si>
  <si>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</si>
  <si>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</si>
  <si>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</si>
  <si>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</si>
  <si>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</si>
  <si>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</si>
  <si>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</si>
  <si>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</si>
  <si>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</si>
  <si>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</si>
  <si>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</si>
  <si>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</si>
  <si>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</si>
  <si>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</si>
  <si>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</si>
  <si>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</si>
  <si>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</si>
  <si>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</si>
  <si>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</si>
  <si>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</si>
  <si>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</si>
  <si>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</si>
  <si>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</si>
  <si>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</si>
  <si>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</si>
  <si>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</si>
  <si>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</si>
  <si>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</si>
  <si>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</si>
  <si>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</si>
  <si>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</si>
  <si>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</si>
  <si>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</si>
  <si>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</si>
  <si>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</si>
  <si>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</si>
  <si>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</si>
  <si>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</si>
  <si>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</si>
  <si>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</si>
  <si>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</si>
  <si>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</si>
  <si>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</si>
  <si>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</si>
  <si>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</si>
  <si>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</si>
  <si>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</si>
  <si>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</si>
  <si>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</si>
  <si>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</si>
  <si>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</si>
  <si>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</si>
  <si>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</si>
  <si>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</si>
  <si>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</si>
  <si>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</si>
  <si>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</si>
  <si>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</si>
  <si>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</si>
  <si>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</si>
  <si>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</si>
  <si>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</si>
  <si>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</si>
  <si>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</si>
  <si>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</si>
  <si>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</si>
  <si>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</si>
  <si>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</si>
  <si>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</si>
  <si>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</si>
  <si>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</si>
  <si>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</si>
  <si>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</si>
  <si>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</si>
  <si>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</si>
  <si>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</si>
  <si>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</si>
  <si>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</si>
  <si>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</si>
  <si>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</si>
  <si>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</si>
  <si>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</si>
  <si>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</si>
  <si>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</si>
  <si>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</si>
  <si>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</si>
  <si>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</si>
  <si>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</si>
  <si>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</si>
  <si>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</si>
  <si>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</si>
  <si>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</si>
  <si>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</si>
  <si>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</si>
  <si>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</si>
  <si>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</si>
  <si>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</si>
  <si>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</si>
  <si>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</si>
  <si>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</si>
  <si>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</si>
  <si>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</si>
  <si>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</si>
  <si>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</si>
  <si>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</si>
  <si>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</si>
  <si>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</si>
  <si>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</si>
  <si>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</si>
  <si>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</si>
  <si>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</si>
  <si>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</si>
  <si>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</si>
  <si>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</si>
  <si>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</si>
  <si>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</si>
  <si>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</si>
  <si>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</si>
  <si>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</si>
  <si>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</si>
  <si>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</si>
  <si>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</si>
  <si>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</si>
  <si>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</si>
  <si>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</si>
  <si>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</si>
  <si>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</si>
  <si>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</si>
  <si>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</si>
  <si>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</si>
  <si>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</si>
  <si>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</si>
  <si>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</si>
  <si>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</si>
  <si>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</si>
  <si>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</si>
  <si>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</si>
  <si>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</si>
  <si>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</si>
  <si>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</si>
  <si>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</si>
  <si>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</si>
  <si>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</si>
  <si>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Выполнение работ по модернизации подсистемы защиты информации «Информационной системы городского округа Домодедово»</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</si>
  <si>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</si>
  <si>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</si>
  <si>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</si>
  <si>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</si>
  <si>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</si>
  <si>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</si>
  <si>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</si>
  <si>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</si>
  <si>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</si>
  <si>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</si>
  <si>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</si>
  <si>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</si>
  <si>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</si>
  <si>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</si>
  <si>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</si>
  <si>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</si>
  <si>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</si>
  <si>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</si>
  <si>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</si>
  <si>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</si>
  <si>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</si>
  <si>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</si>
  <si>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</si>
  <si>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</si>
  <si>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</si>
  <si>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</si>
  <si>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</si>
  <si>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</si>
  <si>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</si>
  <si>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</si>
  <si>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</si>
  <si>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</si>
  <si>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</si>
  <si>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</si>
  <si>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</si>
  <si>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</si>
  <si>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</si>
  <si>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</si>
  <si>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</si>
  <si>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</si>
  <si>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</si>
  <si>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</si>
  <si>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</si>
  <si>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</si>
  <si>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</si>
  <si>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</si>
  <si>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</si>
  <si>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</si>
  <si>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</si>
  <si>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</si>
  <si>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</si>
  <si>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</si>
  <si>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</si>
  <si>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</si>
  <si>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</si>
  <si>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</si>
  <si>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</si>
  <si>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</si>
  <si>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</si>
  <si>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</si>
  <si>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</si>
  <si>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</si>
  <si>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</si>
  <si>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</si>
  <si>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</si>
  <si>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</si>
  <si>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</si>
  <si>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</si>
  <si>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</si>
  <si>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</si>
  <si>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</si>
  <si>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</si>
  <si>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</si>
  <si>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</si>
  <si>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</si>
  <si>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</si>
  <si>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</si>
  <si>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</si>
  <si>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</si>
  <si>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</si>
  <si>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</si>
  <si>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</si>
  <si>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</si>
  <si>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</si>
  <si>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</si>
  <si>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</si>
  <si>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</si>
  <si>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</si>
  <si>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</si>
  <si>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</si>
  <si>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</si>
  <si>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</si>
  <si>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</si>
  <si>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</si>
  <si>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</si>
  <si>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</si>
  <si>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</si>
  <si>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</si>
  <si>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</si>
  <si>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</si>
  <si>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</si>
  <si>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</si>
  <si>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</si>
  <si>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</si>
  <si>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</si>
  <si>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</si>
  <si>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</si>
  <si>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</si>
  <si>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</si>
  <si>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</si>
  <si>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</si>
  <si>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</si>
  <si>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</si>
  <si>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</si>
  <si>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</si>
  <si>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</si>
  <si>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</si>
  <si>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</si>
  <si>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</si>
  <si>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</si>
  <si>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</si>
  <si>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</si>
  <si>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</si>
  <si>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</si>
  <si>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</si>
  <si>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</si>
  <si>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</si>
  <si>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</si>
  <si>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</si>
  <si>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</si>
  <si>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</si>
  <si>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</si>
  <si>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</si>
  <si>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</si>
  <si>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</si>
  <si>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</si>
  <si>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</si>
  <si>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</si>
  <si>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</si>
  <si>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</si>
  <si>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</si>
  <si>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</si>
  <si>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</si>
  <si>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</si>
  <si>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</si>
  <si>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</si>
  <si>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</si>
  <si>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</si>
  <si>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</si>
  <si>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</si>
  <si>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</si>
  <si>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</si>
  <si>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</si>
  <si>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</si>
  <si>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</si>
  <si>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</si>
  <si>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</si>
  <si>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</si>
  <si>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</si>
  <si>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</si>
  <si>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</si>
  <si>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</si>
  <si>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</si>
  <si>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</si>
  <si>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</si>
  <si>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</si>
  <si>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</si>
  <si>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</si>
  <si>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</si>
  <si>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</si>
  <si>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</si>
  <si>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</si>
  <si>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</si>
  <si>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</si>
  <si>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</si>
  <si>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</si>
  <si>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</si>
  <si>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</si>
  <si>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</si>
  <si>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</si>
  <si>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</si>
  <si>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</si>
  <si>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</si>
  <si>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</si>
  <si>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</si>
  <si>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</si>
  <si>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</si>
  <si>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</si>
  <si>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</si>
  <si>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</si>
  <si>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</si>
  <si>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</si>
  <si>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</si>
  <si>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</si>
  <si>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</si>
  <si>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</si>
  <si>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</si>
  <si>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</si>
  <si>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</si>
  <si>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</si>
  <si>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</si>
  <si>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</si>
  <si>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</si>
  <si>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</si>
  <si>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</si>
  <si>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</si>
  <si>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</si>
  <si>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</si>
  <si>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</si>
  <si>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</si>
  <si>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</si>
  <si>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</si>
  <si>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</si>
  <si>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</si>
  <si>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</si>
  <si>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</si>
  <si>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</si>
  <si>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</si>
  <si>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</si>
  <si>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</si>
  <si>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</si>
  <si>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</si>
  <si>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</si>
  <si>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</si>
  <si>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</si>
  <si>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</si>
  <si>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</si>
  <si>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</si>
  <si>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</si>
  <si>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</si>
  <si>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</si>
  <si>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</si>
  <si>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</si>
  <si>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</si>
  <si>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</si>
  <si>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</si>
  <si>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</si>
  <si>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</si>
  <si>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</si>
  <si>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</si>
  <si>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</si>
  <si>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</si>
  <si>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</si>
  <si>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</si>
  <si>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</si>
  <si>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</si>
  <si>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</si>
  <si>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</si>
  <si>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</si>
  <si>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</si>
  <si>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</si>
  <si>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</si>
  <si>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</si>
  <si>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</si>
  <si>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</si>
  <si>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</si>
  <si>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</si>
  <si>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</si>
  <si>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</si>
  <si>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</si>
  <si>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</si>
  <si>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</si>
  <si>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</si>
  <si>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</si>
  <si>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</si>
  <si>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</si>
  <si>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</si>
  <si>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</si>
  <si>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</si>
  <si>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</si>
  <si>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</si>
  <si>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</si>
  <si>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</si>
  <si>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</si>
  <si>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</si>
  <si>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</si>
  <si>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</si>
  <si>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</si>
  <si>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</si>
  <si>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</si>
  <si>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</si>
  <si>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</si>
  <si>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</si>
  <si>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</si>
  <si>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</si>
  <si>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</si>
  <si>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</si>
  <si>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</si>
  <si>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</si>
  <si>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</si>
  <si>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</si>
  <si>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</si>
  <si>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</si>
  <si>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</si>
  <si>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</si>
  <si>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</si>
  <si>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</si>
  <si>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</si>
  <si>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</si>
  <si>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</si>
  <si>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</si>
  <si>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</si>
  <si>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</si>
  <si>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</si>
  <si>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</si>
  <si>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</si>
  <si>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</si>
  <si>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</si>
  <si>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</si>
  <si>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</si>
  <si>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</si>
  <si>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</si>
  <si>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</si>
  <si>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</si>
  <si>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</si>
  <si>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</si>
  <si>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</si>
  <si>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</si>
  <si>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</si>
  <si>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</si>
  <si>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</si>
  <si>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</si>
  <si>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</si>
  <si>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</si>
  <si>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</si>
  <si>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</si>
  <si>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</si>
  <si>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</si>
  <si>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</si>
  <si>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</si>
  <si>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</si>
  <si>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</si>
  <si>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</si>
  <si>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</si>
  <si>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</si>
  <si>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</si>
  <si>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</si>
  <si>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</si>
  <si>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</si>
  <si>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</si>
  <si>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</si>
  <si>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</si>
  <si>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</si>
  <si>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</si>
  <si>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</si>
  <si>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</si>
  <si>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</si>
  <si>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</si>
  <si>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</si>
  <si>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</si>
  <si>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</si>
  <si>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</si>
  <si>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</si>
  <si>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</si>
  <si>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</si>
  <si>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</si>
  <si>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</si>
  <si>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</si>
  <si>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</si>
  <si>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</si>
  <si>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</si>
  <si>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</si>
  <si>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</si>
  <si>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</si>
  <si>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</si>
  <si>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</si>
  <si>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</si>
  <si>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</si>
  <si>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</si>
  <si>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</si>
  <si>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</si>
  <si>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</si>
  <si>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</si>
  <si>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</si>
  <si>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</si>
  <si>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</si>
  <si>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</si>
  <si>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</si>
  <si>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</si>
  <si>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</si>
  <si>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</si>
  <si>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</si>
  <si>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</si>
  <si>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</si>
  <si>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</si>
  <si>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</si>
  <si>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</si>
  <si>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</si>
  <si>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</si>
  <si>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</si>
  <si>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</si>
  <si>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</si>
  <si>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</si>
  <si>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</si>
  <si>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</si>
  <si>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</si>
  <si>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</si>
  <si>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</si>
  <si>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</si>
  <si>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</si>
  <si>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</si>
  <si>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</si>
  <si>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</si>
  <si>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</si>
  <si>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</si>
  <si>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</si>
  <si>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</si>
  <si>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</si>
  <si>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</si>
  <si>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</si>
  <si>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</si>
  <si>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</si>
  <si>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</si>
  <si>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</si>
  <si>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</si>
  <si>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</si>
  <si>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</si>
  <si>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</si>
  <si>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</si>
  <si>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</si>
  <si>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</si>
  <si>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</si>
  <si>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</si>
  <si>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</si>
  <si>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</si>
  <si>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</si>
  <si>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</si>
  <si>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</si>
  <si>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</si>
  <si>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</si>
  <si>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</si>
  <si>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</si>
  <si>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</si>
  <si>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</si>
  <si>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</si>
  <si>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</si>
  <si>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</si>
  <si>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</si>
  <si>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</si>
  <si>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</si>
  <si>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</si>
  <si>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</si>
  <si>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</si>
  <si>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</si>
  <si>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</si>
  <si>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</si>
  <si>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</si>
  <si>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</si>
  <si>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</si>
  <si>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</si>
  <si>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</si>
  <si>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</si>
  <si>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</si>
  <si>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</si>
  <si>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</si>
  <si>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</si>
  <si>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</si>
  <si>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</si>
  <si>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</si>
  <si>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</si>
  <si>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</si>
  <si>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</si>
  <si>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</si>
  <si>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</si>
  <si>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</si>
  <si>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</si>
  <si>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</si>
  <si>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</si>
  <si>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</si>
  <si>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</si>
  <si>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</si>
  <si>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</si>
  <si>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</si>
  <si>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</si>
  <si>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</si>
  <si>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</si>
  <si>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</si>
  <si>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</si>
  <si>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</si>
  <si>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</si>
  <si>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</si>
  <si>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</si>
  <si>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</si>
  <si>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</si>
  <si>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</si>
  <si>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</si>
  <si>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</si>
  <si>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</si>
  <si>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</si>
  <si>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</si>
  <si>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</si>
  <si>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</si>
  <si>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  Приложение № 3 к программе, утвержденной постановлением Администрации городского округа Домодедово от 18.10.2013 г № 4241     </t>
  </si>
  <si>
    <t xml:space="preserve">        « Приложение № 4 к программе, утвержденной постановлением Администрации городского округа Домодедово от 18.10.2013 г № 4241     </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</si>
  <si>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</si>
  <si>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</si>
  <si>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t>"Обеспечение деятельности МБУ "Многофункциональный центр предоставления государственных и муниципальных услуг" на 2014-2018 годы"</t>
  </si>
  <si>
    <t>Доля регламентированных муниципальных услуг (функций) от общего количества муниципальных услуг, включенных в перечень муниципальных, %</t>
  </si>
  <si>
    <t>Уровень удовлетворенности граждан качеством предоставления государственных и муниципальных услуг, в том числе: %</t>
  </si>
  <si>
    <t xml:space="preserve">Уровень удовлетворенности граждан качеством и доступностью  государственных и муниципальных услуг, предоставляемых на базе МФЦ , % </t>
  </si>
  <si>
    <t>Доля пакетов документов, переданных из МФЦ в орган власти, по которым произошли возвраты, %</t>
  </si>
  <si>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</si>
  <si>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</si>
  <si>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</si>
  <si>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</si>
  <si>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</si>
  <si>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</si>
  <si>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</si>
  <si>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</si>
  <si>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6.</t>
    </r>
    <r>
      <rPr>
        <sz val="10"/>
        <color theme="1"/>
        <rFont val="Times New Roman"/>
        <family val="1"/>
        <charset val="204"/>
      </rPr>
      <t xml:space="preserve">  Количество созданных МФЦ, по годам реализации Программы**</t>
    </r>
  </si>
  <si>
    <r>
      <rPr>
        <b/>
        <sz val="10"/>
        <color theme="1"/>
        <rFont val="Times New Roman"/>
        <family val="1"/>
        <charset val="204"/>
      </rPr>
      <t xml:space="preserve">Показатель 10. </t>
    </r>
    <r>
      <rPr>
        <sz val="10"/>
        <color theme="1"/>
        <rFont val="Times New Roman"/>
        <family val="1"/>
        <charset val="204"/>
      </rPr>
      <t xml:space="preserve">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r>
  </si>
  <si>
    <t>Доля пакетов документов, переданных из МФЦ в орган власти, по которым произошли возвраты не более 3% к концу 2018 года. Увеличение среднего числа обращений представителей бизнес-сообщества в органы местного самоуправления для получения одной муниципальной (государственной) услуги, связанной со сферой предпринимательской деятельности до 2х к концу 2018 года.</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</si>
  <si>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Рост уровня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не менее 90% к концу 2018 года. Рост уровня удовлетворенности граждан качеством и доступностью государственных и муниципальных услуг, предоставляемых  на базе МФЦ не менее 95% к концу 2018 года. Увеличение доли муниципальных услуг, предоставление которых организуется по принцпу "одного окна" в МФЦ до 100 % к концу 2018 года.</t>
  </si>
  <si>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Увеличение количества созданных МФЦ, по годам реализации Программы**. Увеличение среднего количества обращений за получением государственных и муниципальных услуг на одно окно в МФЦ - не менее 40 к концу 2018 года.</t>
  </si>
  <si>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 муниципальных услуг в общем количестве обращений в МФЦ</t>
    </r>
  </si>
  <si>
    <t xml:space="preserve"> 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до 95% к концу 2018 года.  Увеличение среднего количества обращений за получением государственных и муниципальных услуг на одно окно МФЦ в день не менее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не менее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не менее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не менее 100% к концу 2018 года.</t>
  </si>
  <si>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</si>
  <si>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Уплата прочих налогов, сборов и иных платежей</t>
  </si>
  <si>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t>
    </r>
  </si>
  <si>
    <r>
      <t xml:space="preserve">Показатель 7.  </t>
    </r>
    <r>
      <rPr>
        <sz val="10"/>
        <color indexed="8"/>
        <rFont val="Times New Roman"/>
        <family val="1"/>
        <charset val="204"/>
      </rPr>
      <t xml:space="preserve">Уровень удовлетворенности граждан качеством и доступностью  муниципальных услуг, предоставляемых непосредственно органами местного самоуправления </t>
    </r>
  </si>
  <si>
    <t xml:space="preserve"> Увеличение доли ОМСУ муниципального образования Московской области, подключенных к ЕИМТС Правительства Московской области,%</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</si>
  <si>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</si>
  <si>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Обеспечение защиты информационно-технологической и телекоммуникационной инфраструктуры и информации в информационных системах, %</t>
  </si>
  <si>
    <t>Обеспечение использования в деятельности ОМСУ муниципального образования Московской области региональных информационных систем, %</t>
  </si>
  <si>
    <t>Развитие телекоммуникационной инфраструктуры в области подвижной радиотелефонной связи на территории Московской области, %</t>
  </si>
  <si>
    <t>Задача 7 подпрограммы</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</si>
  <si>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t>
  </si>
  <si>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</si>
  <si>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</si>
  <si>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t>
  </si>
  <si>
    <t>Доля ОМСУ муниципального образования Московской области, подключенных к ЕИМТС Правительства Московской области, %</t>
  </si>
  <si>
    <t>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</si>
  <si>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 </t>
  </si>
  <si>
    <t>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t>
  </si>
  <si>
    <t>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t>
  </si>
  <si>
    <t>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t>
  </si>
  <si>
    <t>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t>
  </si>
  <si>
    <t>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t>
  </si>
  <si>
    <t>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t>
  </si>
  <si>
    <t>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t>
  </si>
  <si>
    <t>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t>
  </si>
  <si>
    <t>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</si>
  <si>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t>
  </si>
  <si>
    <t>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t>
  </si>
  <si>
    <t>Темп роста количества начислений, выставленных ОМСУ муниципального образования Московской области, переданных в ИС УНП МО, %</t>
  </si>
  <si>
    <t>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</si>
  <si>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шт.</t>
  </si>
  <si>
    <t>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 шт.</t>
  </si>
  <si>
    <t>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t>
  </si>
  <si>
    <t>Задача 1.  Обеспечение ОМСУ муниципального образования Московской области базовой информационно-технологической инфраструктурой</t>
  </si>
  <si>
    <r>
      <rPr>
        <b/>
        <sz val="10"/>
        <rFont val="Times New Roman"/>
        <family val="1"/>
        <charset val="204"/>
      </rPr>
      <t xml:space="preserve">Показатель 1. </t>
    </r>
    <r>
      <rPr>
        <sz val="10"/>
        <rFont val="Times New Roman"/>
        <family val="1"/>
        <charset val="204"/>
      </rPr>
      <t>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</si>
  <si>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Обеспеченность работников ОМСУ муниципального образования Московской области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</si>
  <si>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t>
    </r>
  </si>
  <si>
    <r>
      <rPr>
        <b/>
        <sz val="10"/>
        <rFont val="Times New Roman"/>
        <family val="1"/>
        <charset val="204"/>
      </rPr>
      <t xml:space="preserve">Показатель 4. </t>
    </r>
    <r>
      <rPr>
        <sz val="10"/>
        <rFont val="Times New Roman"/>
        <family val="1"/>
        <charset val="204"/>
      </rPr>
      <t>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t>
    </r>
  </si>
  <si>
    <r>
      <rPr>
        <b/>
        <sz val="10"/>
        <rFont val="Times New Roman"/>
        <family val="1"/>
        <charset val="204"/>
      </rPr>
      <t>Показатель 5.</t>
    </r>
    <r>
      <rPr>
        <sz val="10"/>
        <rFont val="Times New Roman"/>
        <family val="1"/>
        <charset val="204"/>
      </rPr>
      <t xml:space="preserve"> Доля ОМСУ муниципального образования Московской области, подключенных к ЕИМТС Правительства Московской области</t>
    </r>
  </si>
  <si>
    <r>
      <rPr>
        <b/>
        <sz val="10"/>
        <rFont val="Times New Roman"/>
        <family val="1"/>
        <charset val="204"/>
      </rPr>
      <t>Показатель 6.</t>
    </r>
    <r>
      <rPr>
        <sz val="10"/>
        <rFont val="Times New Roman"/>
        <family val="1"/>
        <charset val="204"/>
      </rPr>
      <t xml:space="preserve"> 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r>
  </si>
  <si>
    <t>Задача 2. Обеспечение защиты информационно-технологической и телекоммуникационной инфраструктуры и информации в информационных системах</t>
  </si>
  <si>
    <r>
      <rPr>
        <b/>
        <sz val="10"/>
        <rFont val="Times New Roman"/>
        <family val="1"/>
        <charset val="204"/>
      </rPr>
      <t xml:space="preserve">Показатель1. </t>
    </r>
    <r>
      <rPr>
        <sz val="10"/>
        <rFont val="Times New Roman"/>
        <family val="1"/>
        <charset val="204"/>
      </rPr>
      <t>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</si>
  <si>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Показатель 2.</t>
    </r>
    <r>
      <rPr>
        <sz val="10"/>
        <rFont val="Times New Roman"/>
        <family val="1"/>
        <charset val="204"/>
      </rPr>
      <t xml:space="preserve"> Доля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t>
    </r>
  </si>
  <si>
    <r>
      <rPr>
        <b/>
        <sz val="10"/>
        <rFont val="Times New Roman"/>
        <family val="1"/>
        <charset val="204"/>
      </rPr>
      <t>Показатель 3.</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t>
    </r>
  </si>
  <si>
    <t>Задача 3.    Обеспечение внедрения систем электронного документооборота для обеспечения деятельности ОМСУ муниципального образования Московской области,%</t>
  </si>
  <si>
    <r>
      <rPr>
        <b/>
        <sz val="10"/>
        <rFont val="Times New Roman"/>
        <family val="1"/>
        <charset val="204"/>
      </rPr>
      <t>Показатель 1.</t>
    </r>
    <r>
      <rPr>
        <sz val="10"/>
        <rFont val="Times New Roman"/>
        <family val="1"/>
        <charset val="204"/>
      </rPr>
      <t xml:space="preserve"> Доля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t>
    </r>
  </si>
  <si>
    <t>Задача 4.    Обеспечение создания и использования в деятельности ОМСУ муниципального образования Московской области муниципальных информационных систем</t>
  </si>
  <si>
    <r>
      <rPr>
        <b/>
        <sz val="10"/>
        <rFont val="Times New Roman"/>
        <family val="1"/>
        <charset val="204"/>
      </rPr>
      <t>Показатель 1.</t>
    </r>
    <r>
      <rPr>
        <sz val="10"/>
        <rFont val="Times New Roman"/>
        <family val="1"/>
        <charset val="204"/>
      </rPr>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t>
    </r>
  </si>
  <si>
    <r>
      <rPr>
        <b/>
        <sz val="10"/>
        <rFont val="Times New Roman"/>
        <family val="1"/>
        <charset val="204"/>
      </rPr>
      <t>Показатель 2.</t>
    </r>
    <r>
      <rPr>
        <sz val="10"/>
        <rFont val="Times New Roman"/>
        <family val="1"/>
        <charset val="204"/>
      </rPr>
      <t xml:space="preserve">  Доля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t>
    </r>
  </si>
  <si>
    <t>Задача 5. Обеспечение использования в деятельности ОМСУ муниципального образования Московской области региональных информационных систем</t>
  </si>
  <si>
    <r>
      <rPr>
        <b/>
        <sz val="10"/>
        <rFont val="Times New Roman"/>
        <family val="1"/>
        <charset val="204"/>
      </rPr>
      <t xml:space="preserve">Показатель 1. </t>
    </r>
    <r>
      <rPr>
        <sz val="10"/>
        <rFont val="Times New Roman"/>
        <family val="1"/>
        <charset val="204"/>
      </rPr>
      <t xml:space="preserve"> Доля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t>
    </r>
  </si>
  <si>
    <r>
      <rPr>
        <b/>
        <sz val="10"/>
        <rFont val="Times New Roman"/>
        <family val="1"/>
        <charset val="204"/>
      </rPr>
      <t xml:space="preserve">Показатель 2. </t>
    </r>
    <r>
      <rPr>
        <sz val="10"/>
        <rFont val="Times New Roman"/>
        <family val="1"/>
        <charset val="204"/>
      </rPr>
      <t xml:space="preserve"> Доля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t>
    </r>
  </si>
  <si>
    <r>
      <rPr>
        <b/>
        <sz val="10"/>
        <rFont val="Times New Roman"/>
        <family val="1"/>
        <charset val="204"/>
      </rPr>
      <t>Показатель 3</t>
    </r>
    <r>
      <rPr>
        <sz val="10"/>
        <rFont val="Times New Roman"/>
        <family val="1"/>
        <charset val="204"/>
      </rPr>
      <t>.  Доля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t>
    </r>
  </si>
  <si>
    <r>
      <rPr>
        <b/>
        <sz val="10"/>
        <rFont val="Times New Roman"/>
        <family val="1"/>
        <charset val="204"/>
      </rPr>
      <t>Показатель 4</t>
    </r>
    <r>
      <rPr>
        <sz val="10"/>
        <rFont val="Times New Roman"/>
        <family val="1"/>
        <charset val="204"/>
      </rPr>
      <t>. Доля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</si>
  <si>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5.</t>
    </r>
    <r>
      <rPr>
        <sz val="10"/>
        <rFont val="Times New Roman"/>
        <family val="1"/>
        <charset val="204"/>
      </rPr>
      <t xml:space="preserve"> Доля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t>
    </r>
  </si>
  <si>
    <r>
      <rPr>
        <b/>
        <sz val="10"/>
        <rFont val="Times New Roman"/>
        <family val="1"/>
        <charset val="204"/>
      </rPr>
      <t>Показатель 6</t>
    </r>
    <r>
      <rPr>
        <sz val="10"/>
        <rFont val="Times New Roman"/>
        <family val="1"/>
        <charset val="204"/>
      </rPr>
      <t>. Доля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t>
    </r>
  </si>
  <si>
    <r>
      <rPr>
        <b/>
        <sz val="10"/>
        <rFont val="Times New Roman"/>
        <family val="1"/>
        <charset val="204"/>
      </rPr>
      <t xml:space="preserve">Показатель 7. </t>
    </r>
    <r>
      <rPr>
        <sz val="10"/>
        <rFont val="Times New Roman"/>
        <family val="1"/>
        <charset val="204"/>
      </rPr>
      <t xml:space="preserve">  Темп роста количества начислений, выставленных ОМСУ муниципального образования Московской области, переданных в ИС УНП МО</t>
    </r>
  </si>
  <si>
    <r>
      <rPr>
        <b/>
        <sz val="10"/>
        <rFont val="Times New Roman"/>
        <family val="1"/>
        <charset val="204"/>
      </rPr>
      <t>Показатель 8</t>
    </r>
    <r>
      <rPr>
        <sz val="10"/>
        <rFont val="Times New Roman"/>
        <family val="1"/>
        <charset val="204"/>
      </rPr>
      <t>. Доля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t>
    </r>
  </si>
  <si>
    <t>Задача 6. Развитие телекоммуникационной инфраструктуры в области подвижной радиотелефонной связи на территории Московской области</t>
  </si>
  <si>
    <r>
      <rPr>
        <b/>
        <sz val="10"/>
        <rFont val="Times New Roman"/>
        <family val="1"/>
        <charset val="204"/>
      </rPr>
      <t>Показатель 1</t>
    </r>
    <r>
      <rPr>
        <sz val="10"/>
        <rFont val="Times New Roman"/>
        <family val="1"/>
        <charset val="204"/>
      </rPr>
      <t>.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t>
    </r>
  </si>
  <si>
    <t>штуки</t>
  </si>
  <si>
    <r>
      <rPr>
        <b/>
        <sz val="10"/>
        <rFont val="Times New Roman"/>
        <family val="1"/>
        <charset val="204"/>
      </rPr>
      <t>Показатель 2</t>
    </r>
    <r>
      <rPr>
        <sz val="10"/>
        <rFont val="Times New Roman"/>
        <family val="1"/>
        <charset val="204"/>
      </rPr>
      <t xml:space="preserve">. Среднее количество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t>
    </r>
  </si>
  <si>
    <t>Задача 7.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</si>
  <si>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r>
      <rPr>
        <b/>
        <sz val="10"/>
        <rFont val="Times New Roman"/>
        <family val="1"/>
        <charset val="204"/>
      </rPr>
      <t>Показатель 1</t>
    </r>
    <r>
      <rPr>
        <sz val="10"/>
        <rFont val="Times New Roman"/>
        <family val="1"/>
        <charset val="204"/>
      </rPr>
      <t>. Доля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t>
    </r>
  </si>
  <si>
    <t>Увеличение Доли ИС, используемых ОМСУ муниципального образования Московской области, предназначенных для обработки информации конфиденциального характера, в том числе персональных данных, обеспеченных средствами защиты информации в соответствии с классом защищенности ИС (уровнем защищенности персональных данных) и имеющих аттестат соответствия требованиям по безопасности информации (декларацию о соответствии требованиям по безопасности персональных данных), от их общего количества, с 45% в 2014 году до 100% в 2018 году</t>
  </si>
  <si>
    <t>Обеспечение Доли уникальных муниципальных услуг, доступных в МФЦ муниципального образования Московской области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на уровне 100%</t>
  </si>
  <si>
    <t>5.1.4</t>
  </si>
  <si>
    <t>5.1.5</t>
  </si>
  <si>
    <t>5.1.6</t>
  </si>
  <si>
    <t>5.1.7</t>
  </si>
  <si>
    <t>5.1.8</t>
  </si>
  <si>
    <t>Основное мероприятие 6  Развитие телекоммуникационной инфраструктуры в области подвижной радиотелефонной связи на территории Московской области</t>
  </si>
  <si>
    <t>7</t>
  </si>
  <si>
    <t>7.1</t>
  </si>
  <si>
    <t>Основное мероприятие 7  Развитие сети волоконно-оптических линий связи для обеспечения возможности жителей городских округов и муниципальных районов, городских и сельских поселений пользоваться услугами проводного и мобильного доступа в информационно-телекоммуникационную сеть Интернет не менее чем 2 операторами связи</t>
  </si>
  <si>
    <t>7.1.1</t>
  </si>
  <si>
    <t>7.1.2</t>
  </si>
  <si>
    <t>7.1.3</t>
  </si>
  <si>
    <r>
      <rPr>
        <sz val="10"/>
        <rFont val="Times New Roman"/>
        <family val="1"/>
        <charset val="204"/>
      </rPr>
      <t>Задача 1.</t>
    </r>
    <r>
      <rPr>
        <b/>
        <sz val="10"/>
        <rFont val="Times New Roman"/>
        <family val="1"/>
        <charset val="204"/>
      </rPr>
      <t xml:space="preserve">  Обеспечение ОМСУ муниципального образования Московской области базовой информационно-технологической инфраструктурой</t>
    </r>
  </si>
  <si>
    <r>
      <rPr>
        <b/>
        <sz val="10"/>
        <rFont val="Times New Roman"/>
        <family val="1"/>
        <charset val="204"/>
      </rPr>
      <t>Мероприятие 1</t>
    </r>
    <r>
      <rPr>
        <sz val="10"/>
        <rFont val="Times New Roman"/>
        <family val="1"/>
        <charset val="204"/>
      </rPr>
      <t xml:space="preserve">  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r>
  </si>
  <si>
    <r>
      <rPr>
        <b/>
        <sz val="10"/>
        <color indexed="8"/>
        <rFont val="Times New Roman"/>
        <family val="1"/>
        <charset val="204"/>
      </rPr>
      <t xml:space="preserve">Мероприятие 2  </t>
    </r>
    <r>
      <rPr>
        <sz val="10"/>
        <color indexed="8"/>
        <rFont val="Times New Roman"/>
        <family val="1"/>
        <charset val="204"/>
      </rPr>
      <t>Создание, модернизация, развитие и техническое обслуживание локальных вычислительных сетей ОМСУ муниципального образования Московской области</t>
    </r>
  </si>
  <si>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r>
  </si>
  <si>
    <r>
      <t xml:space="preserve">Мероприятие 7             </t>
    </r>
    <r>
      <rPr>
        <sz val="10"/>
        <color indexed="8"/>
        <rFont val="Times New Roman"/>
        <family val="1"/>
        <charset val="204"/>
      </rPr>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</si>
  <si>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</si>
  <si>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r>
  </si>
  <si>
    <r>
      <rPr>
        <sz val="10"/>
        <color indexed="8"/>
        <rFont val="Times New Roman"/>
        <family val="1"/>
        <charset val="204"/>
      </rPr>
      <t xml:space="preserve">Задача 2 </t>
    </r>
    <r>
      <rPr>
        <b/>
        <sz val="10"/>
        <color indexed="8"/>
        <rFont val="Times New Roman"/>
        <family val="1"/>
        <charset val="204"/>
      </rPr>
      <t xml:space="preserve">   Обеспечение защиты информационно-технологической и телекоммуникационной инфраструктуры и информации в информационных системах</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</si>
  <si>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</si>
  <si>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муниципального образования Московской области средствами электронной подписи</t>
    </r>
  </si>
  <si>
    <r>
      <rPr>
        <sz val="10"/>
        <rFont val="Times New Roman"/>
        <family val="1"/>
        <charset val="204"/>
      </rPr>
      <t xml:space="preserve">Задача 3 </t>
    </r>
    <r>
      <rPr>
        <b/>
        <sz val="10"/>
        <rFont val="Times New Roman"/>
        <family val="1"/>
        <charset val="204"/>
      </rPr>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r>
  </si>
  <si>
    <r>
      <rPr>
        <b/>
        <sz val="10"/>
        <color indexed="8"/>
        <rFont val="Times New Roman"/>
        <family val="1"/>
        <charset val="204"/>
      </rPr>
      <t>Мероприятие 1</t>
    </r>
    <r>
      <rPr>
        <sz val="10"/>
        <color indexed="8"/>
        <rFont val="Times New Roman"/>
        <family val="1"/>
        <charset val="204"/>
      </rPr>
      <t xml:space="preserve">     Развитие и сопровождение СЭД в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</si>
  <si>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Внедрение и сопровождение МСЭД в ОМСУ муниципального образования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</si>
  <si>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</si>
  <si>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r>
  </si>
  <si>
    <r>
      <rPr>
        <b/>
        <sz val="10"/>
        <color indexed="8"/>
        <rFont val="Times New Roman"/>
        <family val="1"/>
        <charset val="204"/>
      </rPr>
      <t>Мероприятие  2</t>
    </r>
    <r>
      <rPr>
        <sz val="10"/>
        <color indexed="8"/>
        <rFont val="Times New Roman"/>
        <family val="1"/>
        <charset val="204"/>
      </rPr>
      <t xml:space="preserve">      Разработка и публикация первоочередных наборов открытых данных на официальном сайте ОМСУ муниципального образования Московской области</t>
    </r>
  </si>
  <si>
    <r>
      <rPr>
        <b/>
        <sz val="10"/>
        <color indexed="8"/>
        <rFont val="Times New Roman"/>
        <family val="1"/>
        <charset val="204"/>
      </rPr>
      <t>Мероприятие 3</t>
    </r>
    <r>
      <rPr>
        <sz val="10"/>
        <color indexed="8"/>
        <rFont val="Times New Roman"/>
        <family val="1"/>
        <charset val="204"/>
      </rPr>
      <t xml:space="preserve">   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r>
  </si>
  <si>
    <r>
      <rPr>
        <sz val="10"/>
        <color indexed="8"/>
        <rFont val="Times New Roman"/>
        <family val="1"/>
        <charset val="204"/>
      </rPr>
      <t xml:space="preserve">Задача 5 </t>
    </r>
    <r>
      <rPr>
        <b/>
        <sz val="10"/>
        <color indexed="8"/>
        <rFont val="Times New Roman"/>
        <family val="1"/>
        <charset val="204"/>
      </rPr>
      <t xml:space="preserve"> Обеспечение использования в деятельности ОМСУ муниципального образования Московской области региональных информационных систем</t>
    </r>
  </si>
  <si>
    <r>
      <rPr>
        <b/>
        <sz val="10"/>
        <color indexed="8"/>
        <rFont val="Times New Roman"/>
        <family val="1"/>
        <charset val="204"/>
      </rPr>
      <t>Мероприятие 1</t>
    </r>
    <r>
      <rPr>
        <sz val="10"/>
        <color indexed="8"/>
        <rFont val="Times New Roman"/>
        <family val="1"/>
        <charset val="204"/>
      </rPr>
      <t xml:space="preserve">   Внедрение и консультационная поддержка ИС РГУ</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</si>
  <si>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r>
  </si>
  <si>
    <r>
      <rPr>
        <b/>
        <sz val="10"/>
        <color indexed="8"/>
        <rFont val="Times New Roman"/>
        <family val="1"/>
        <charset val="204"/>
      </rPr>
      <t>Мероприятие 3</t>
    </r>
    <r>
      <rPr>
        <sz val="10"/>
        <color indexed="8"/>
        <rFont val="Times New Roman"/>
        <family val="1"/>
        <charset val="204"/>
      </rPr>
      <t xml:space="preserve">   Перевод уникальных муниципальных услуг в АИС МФЦ</t>
    </r>
  </si>
  <si>
    <r>
      <rPr>
        <b/>
        <sz val="10"/>
        <color indexed="8"/>
        <rFont val="Times New Roman"/>
        <family val="1"/>
        <charset val="204"/>
      </rPr>
      <t>Мероприятие 4</t>
    </r>
    <r>
      <rPr>
        <sz val="10"/>
        <color indexed="8"/>
        <rFont val="Times New Roman"/>
        <family val="1"/>
        <charset val="204"/>
      </rPr>
      <t xml:space="preserve">   Ведение реестров и типовых процессов</t>
    </r>
  </si>
  <si>
    <r>
      <rPr>
        <b/>
        <sz val="10"/>
        <color indexed="8"/>
        <rFont val="Times New Roman"/>
        <family val="1"/>
        <charset val="204"/>
      </rPr>
      <t>Мероприятие 5</t>
    </r>
    <r>
      <rPr>
        <sz val="10"/>
        <color indexed="8"/>
        <rFont val="Times New Roman"/>
        <family val="1"/>
        <charset val="204"/>
      </rPr>
      <t xml:space="preserve">   Автоматизация муниципальных услуг</t>
    </r>
  </si>
  <si>
    <r>
      <rPr>
        <b/>
        <sz val="10"/>
        <color indexed="8"/>
        <rFont val="Times New Roman"/>
        <family val="1"/>
        <charset val="204"/>
      </rPr>
      <t>Мероприятие 6</t>
    </r>
    <r>
      <rPr>
        <sz val="10"/>
        <color indexed="8"/>
        <rFont val="Times New Roman"/>
        <family val="1"/>
        <charset val="204"/>
      </rPr>
      <t xml:space="preserve">  Внедрение и консультационная поддержка информационных систем, предназначенных для автоматизации муниципальных услуг</t>
    </r>
  </si>
  <si>
    <r>
      <rPr>
        <b/>
        <sz val="10"/>
        <color indexed="8"/>
        <rFont val="Times New Roman"/>
        <family val="1"/>
        <charset val="204"/>
      </rPr>
      <t>Мероприятие 7</t>
    </r>
    <r>
      <rPr>
        <sz val="10"/>
        <color indexed="8"/>
        <rFont val="Times New Roman"/>
        <family val="1"/>
        <charset val="204"/>
      </rPr>
      <t xml:space="preserve">     Обеспечение использования в деятельности ОМСУ муниципального образования Московской области ГАСУ МО</t>
    </r>
  </si>
  <si>
    <r>
      <rPr>
        <b/>
        <sz val="10"/>
        <color indexed="8"/>
        <rFont val="Times New Roman"/>
        <family val="1"/>
        <charset val="204"/>
      </rPr>
      <t>Мероприятие 8</t>
    </r>
    <r>
      <rPr>
        <sz val="10"/>
        <color indexed="8"/>
        <rFont val="Times New Roman"/>
        <family val="1"/>
        <charset val="204"/>
      </rPr>
      <t xml:space="preserve">     Внедрение и сопровождение отраслевых сегментов РГИС МО</t>
    </r>
  </si>
  <si>
    <r>
      <rPr>
        <sz val="10"/>
        <color indexed="8"/>
        <rFont val="Times New Roman"/>
        <family val="1"/>
        <charset val="204"/>
      </rPr>
      <t xml:space="preserve">Задача 6 </t>
    </r>
    <r>
      <rPr>
        <b/>
        <sz val="10"/>
        <color indexed="8"/>
        <rFont val="Times New Roman"/>
        <family val="1"/>
        <charset val="204"/>
      </rPr>
      <t xml:space="preserve"> Развитие телекоммуникационной инфраструктуры в области подвижной радиотелефонной связи на территории Московской области</t>
    </r>
  </si>
  <si>
    <r>
      <rPr>
        <b/>
        <sz val="10"/>
        <color indexed="8"/>
        <rFont val="Times New Roman"/>
        <family val="1"/>
        <charset val="204"/>
      </rPr>
      <t>Мероприятие 1</t>
    </r>
    <r>
      <rPr>
        <sz val="10"/>
        <color indexed="8"/>
        <rFont val="Times New Roman"/>
        <family val="1"/>
        <charset val="204"/>
      </rPr>
      <t xml:space="preserve">  Создание условий для размещения радиоэлектронных средств на земельных участках в границах муниципальных образований</t>
    </r>
  </si>
  <si>
    <r>
      <rPr>
        <b/>
        <sz val="10"/>
        <color indexed="8"/>
        <rFont val="Times New Roman"/>
        <family val="1"/>
        <charset val="204"/>
      </rPr>
      <t>Мероприятие 2</t>
    </r>
    <r>
      <rPr>
        <sz val="10"/>
        <color indexed="8"/>
        <rFont val="Times New Roman"/>
        <family val="1"/>
        <charset val="204"/>
      </rPr>
      <t xml:space="preserve">  Создание условий для размещения радиоэлектронных средств на зданиях и сооружениях в границах муниципальных образований</t>
    </r>
  </si>
  <si>
    <r>
      <rPr>
        <sz val="10"/>
        <color indexed="8"/>
        <rFont val="Times New Roman"/>
        <family val="1"/>
        <charset val="204"/>
      </rPr>
      <t xml:space="preserve">Задача 7 </t>
    </r>
    <r>
      <rPr>
        <b/>
        <sz val="10"/>
        <color indexed="8"/>
        <rFont val="Times New Roman"/>
        <family val="1"/>
        <charset val="204"/>
      </rPr>
      <t xml:space="preserve"> 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r>
  </si>
  <si>
    <r>
      <rPr>
        <b/>
        <sz val="10"/>
        <color indexed="8"/>
        <rFont val="Times New Roman"/>
        <family val="1"/>
        <charset val="204"/>
      </rPr>
      <t>Мероприятие 1</t>
    </r>
    <r>
      <rPr>
        <sz val="10"/>
        <color indexed="8"/>
        <rFont val="Times New Roman"/>
        <family val="1"/>
        <charset val="204"/>
      </rPr>
      <t xml:space="preserve">  Инвентаризация кабельной канализации на территории Московской области и постановка кабельной канализации на балансовый учет</t>
    </r>
  </si>
  <si>
    <r>
      <rPr>
        <b/>
        <sz val="10"/>
        <color indexed="8"/>
        <rFont val="Times New Roman"/>
        <family val="1"/>
        <charset val="204"/>
      </rPr>
      <t>Мероприятие 2</t>
    </r>
    <r>
      <rPr>
        <sz val="10"/>
        <color indexed="8"/>
        <rFont val="Times New Roman"/>
        <family val="1"/>
        <charset val="204"/>
      </rPr>
      <t xml:space="preserve">  Создание условий доступа операторам связи в многоквартирные дома и подключение подъездного видеонаблюдения</t>
    </r>
  </si>
  <si>
    <r>
      <rPr>
        <b/>
        <sz val="10"/>
        <color indexed="8"/>
        <rFont val="Times New Roman"/>
        <family val="1"/>
        <charset val="204"/>
      </rPr>
      <t>Мероприятие 3</t>
    </r>
    <r>
      <rPr>
        <sz val="10"/>
        <color indexed="8"/>
        <rFont val="Times New Roman"/>
        <family val="1"/>
        <charset val="204"/>
      </rPr>
      <t xml:space="preserve">  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r>
  </si>
  <si>
    <t>Приобретение, техническое обслуживание и ремонт компьютерного и сетевого оборудования, организационной техники для использования в ОМСУ муниципального образования Московской области</t>
  </si>
  <si>
    <t xml:space="preserve"> Создание, модернизация, развитие и техническое обслуживание локальных вычислительных сетей ОМСУ муниципального образования Московской области</t>
  </si>
  <si>
    <t>Приобретение услуг связи для обеспечения ОМСУ муниципального образования Московской области необходимыми телекоммуникационными сервисами, в том числе доступом к сети Интернет</t>
  </si>
  <si>
    <t>Анализ фактических расходов за 2014- 2015гг</t>
  </si>
  <si>
    <t>В пределах средств, выделенных на содержание МКУ "УИТО"</t>
  </si>
  <si>
    <t xml:space="preserve">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работы в ней</t>
  </si>
  <si>
    <t xml:space="preserve"> Приобретение прав использования на рабочих местах работников ОМСУ муниципального образования Московской области стандартного пакета лицензионного базового общесистемного и прикладного лицензионного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</si>
  <si>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муниципального образования Московской области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</si>
  <si>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муниципального образования Московской области</t>
  </si>
  <si>
    <t>Обеспечение работников ОМСУ муниципального образования Московской области средствами электронной подписи</t>
  </si>
  <si>
    <t>Развитие и сопровождение СЭД в ОМСУ муниципального образования Московской области</t>
  </si>
  <si>
    <t>Внедрение и сопровождение МСЭД в ОМСУ муниципального образования Московской области</t>
  </si>
  <si>
    <t xml:space="preserve"> Развитие и сопровождение муниципальных информационных систем обеспечения деятельности ОМСУ муниципального образования Московской области</t>
  </si>
  <si>
    <t>Разработка и публикация первоочередных наборов открытых данных на официальном сайте ОМСУ муниципального образования Московской области</t>
  </si>
  <si>
    <t>Разработка, развитие и сопровождение автоматизированных систем управления бюджетными процессами ОМСУ муниципального образования Московской области, с учетом субсидии из бюджета Московской области</t>
  </si>
  <si>
    <t>Внедрение и консультационная поддержка ИС РГУ</t>
  </si>
  <si>
    <t>Внедрение и консультационная поддержка ИС УНП МО для взаимодействия с государственной информационной системой о государственных и муниципальных платежах</t>
  </si>
  <si>
    <t>Перевод уникальных муниципальных услуг в АИС МФЦ</t>
  </si>
  <si>
    <t>Ведение реестров и типовых процессов</t>
  </si>
  <si>
    <t>Автоматизация муниципальных услуг</t>
  </si>
  <si>
    <t>Внедрение и консультационная поддержка информационных систем, предназначенных для автоматизации муниципальных услуг</t>
  </si>
  <si>
    <t>Обеспечение использования в деятельности ОМСУ муниципального образования Московской области ГАСУ МО</t>
  </si>
  <si>
    <t xml:space="preserve"> Создание условий для размещения радиоэлектронных средств на земельных участках в границах муниципальных образований</t>
  </si>
  <si>
    <t>Создание условий для размещения радиоэлектронных средств на зданиях и сооружениях в границах муниципальных образований</t>
  </si>
  <si>
    <t>Инвентаризация кабельной канализации на территории Московской области и постановка кабельной канализации на балансовый учет</t>
  </si>
  <si>
    <t>Создание условий доступа операторам связи в многоквартирные дома и подключение подъездного видеонаблюдения</t>
  </si>
  <si>
    <t>Формирование реестра операторов связи, оказывающих услуги по предоставлению широкополосного доступа в информационно-телекоммуникационную сеть «Интернет» на территории Московской области</t>
  </si>
  <si>
    <t>Всего по мероприятию 18</t>
  </si>
  <si>
    <t>МКУ "Домодедовская статистика" МКУ "Дирекция единого заказчика"</t>
  </si>
  <si>
    <t>МКУ "Управление капитального строительства"</t>
  </si>
  <si>
    <t>МБУ "Центр содействия развитию земельно-имущественного комплекса городского округа Домодедово", МКУ "Дирекция единого заказчика"</t>
  </si>
  <si>
    <r>
      <rPr>
        <b/>
        <sz val="10"/>
        <color theme="1"/>
        <rFont val="Times New Roman"/>
        <family val="1"/>
        <charset val="204"/>
      </rPr>
      <t>Показатель 1</t>
    </r>
    <r>
      <rPr>
        <sz val="10"/>
        <color theme="1"/>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</si>
  <si>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t>Обеспечение ОМСУ муниципального образования Московской области базовой информационно-технологической инфраструктурой, %</t>
  </si>
  <si>
    <t>Обеспечение внедрения систем электронного документооборота для обеспечения деятельности ОМСУ муниципального образования Московской области, %</t>
  </si>
  <si>
    <t>Обеспечение создания и использования в деятельности ОМСУ муниципального образования Московской области муниципальных информационных систем  , %</t>
  </si>
  <si>
    <t>Обеспечение ОМСУ муниципального образования Московской области базовой информационно-технологической инфраструктурой</t>
  </si>
  <si>
    <t>Обеспечение защиты информационно-технологической и телекоммуникационной инфраструктуры и информации в информационных системах</t>
  </si>
  <si>
    <t xml:space="preserve"> Обеспечение внедрения систем электронного документооборота для обеспечения деятельности ОМСУ муниципального образования Московской области</t>
  </si>
  <si>
    <t xml:space="preserve">   Обеспечение создания и использования в деятельности ОМСУ муниципального образования Московской области муниципальных информационных систем</t>
  </si>
  <si>
    <t>Обеспечение использования в деятельности ОМСУ муниципального образования Московской области региональных информационных систем</t>
  </si>
  <si>
    <t>Развитие телекоммуникационной инфраструктуры в области подвижной радиотелефонной связи на территории Московской области</t>
  </si>
  <si>
    <t>Обеспечение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t>
  </si>
  <si>
    <t xml:space="preserve">Увеличение обеспеченности ОМСУ муниципального образования Московской области базовой информационно-технологической инфраструктурой с 72% в 2014г до 98% в 2016г
</t>
  </si>
  <si>
    <t xml:space="preserve">Обеспечение доли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и  необходимым компьютерным оборудованием с предустановленным программным обеспечением и организационной техникой в соответствии с установленными требованиями на уровне 100%
</t>
  </si>
  <si>
    <t xml:space="preserve">Обеспечение Доли ОМСУ муниципального образования Московской области, подключенных к ЕИМТС Правительства Московской области на уровне 100%  и увеличение Доли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с 70% в 2015г до 90% в 2017г
</t>
  </si>
  <si>
    <t xml:space="preserve">Обеспечение Доли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на уровне 100%
</t>
  </si>
  <si>
    <t>Обеспечение Доли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на уровне 100%</t>
  </si>
  <si>
    <t>Увеличение обеспеченности защиты информации, безопасности информационных систем и баз данных с 80% в 2014г до 100% в 2018г</t>
  </si>
  <si>
    <t xml:space="preserve">Обеспечение Доли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на уровне 100%
</t>
  </si>
  <si>
    <t xml:space="preserve">Обеспечение Доли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на уровне 100%
</t>
  </si>
  <si>
    <t>Увеличение обеспеченности внедрения систем электронного документооборота для обеспечения деятельности ОМСУ муниципального образования Московской области с 0% в 2014г до 95% в 2017г</t>
  </si>
  <si>
    <t>Увеличение Доли документов служебной переписки ОМСУ муниципального образования Московской области с ЦИОГВ и ГО Московской области, подведомственными ЦИОГВ и ГО Московской области организациями и учреждениями,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 до 95% в 2017г</t>
  </si>
  <si>
    <t>Увеличение обеспеченности создания и использования в деятельности ОМСУ муниципального образования Московской области муниципальных информационных систем с 5% в 2014г до 88% в 2018г</t>
  </si>
  <si>
    <t>Увелические Доли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с 30% в 2015г до 75% в 2018г</t>
  </si>
  <si>
    <t xml:space="preserve">Обеспечение Доли ОМСУ муниципального образования Московской области, использующих автоматизированные системы управления бюджетными процессами ОМСУ муниципального образования Московской области в части исполнения местных бюджетов, на уровне 100%
</t>
  </si>
  <si>
    <t>Увеличение обеспеченности использования в деятельности ОМСУ муниципального образования Московской области региональных информационных систем с 1% в 2014г до 89% в 2018г</t>
  </si>
  <si>
    <t xml:space="preserve">Увеличение Доли уникальных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и Доли типовых муниципальных услуг, по которым опубликована информация об их оказании в РГУ и доступна для заявителей на региональном портале государственных и муниципальных услуг Московской области до 90% в 2016г
</t>
  </si>
  <si>
    <t xml:space="preserve">Увеличение Темпа роста количества начислений, выставленных ОМСУ муниципального образования Московской области, переданных в ИС УНП МО, с 60% в 2016г до 80% в 2018г
</t>
  </si>
  <si>
    <t>Увеличение Доли автоматизированных муниципальных услуг от общего количества муниципальных услуг, предоставляемых ОМСУ муниципального образования Московской области, с  20% в 2016г до 50% в 2018г</t>
  </si>
  <si>
    <t xml:space="preserve">Увеличение Доли сотрудников Администрации муниципального образования Московской области с опытом работы менее одного года, принявших участие в семинарах по предоставлению государственных и муниципальных услуг с использованием модуля оказания услуг Единой информационной системы оказания государственных и муниципальных услуг Московской области, с 95% в 2016г до 99% в 2018г
</t>
  </si>
  <si>
    <t>Увеличение Доли ОМСУ муниципального образования Московской области, использующих ГАСУ МО для представления сведений о достижении целевых и ключевых показателей развития муниципального образования Московской области, а также для подготовки и согласования муниципальных программ и изменений в них, планирования исполнения мероприятий, контроля выполнения работ и представления отчетности  до 100% в 2016г</t>
  </si>
  <si>
    <t>Увеличение Доли ОМСУ муниципального образования Московской области, использующих РГИС МО для выявления неучтенной земли, уточнения границ земельных участков, оценки потенциала увеличения кадастровой стоимости и решения других задач, связанных с повышением налогооблагаемой базы, с 50% в 2015г до 100% в 2018г</t>
  </si>
  <si>
    <t>Развитие телекоммуникационной инфраструктуры в области подвижной радиотелефонной связи на территории Московской области от 0% в 2014г до 85%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</si>
  <si>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100 тыс. чел. с 1,5шт в 2016г  до 2,5шт в 2018г</t>
  </si>
  <si>
    <t>Увеличение Среднего количества установленных базовых станций операторов на территории муниципального образования Московской области из расчета на 1 кв. км в населенных пунктах с численностью населения более 10 тыс. чел. с 1шт в 2016 до 2 шт в 2018г</t>
  </si>
  <si>
    <t xml:space="preserve">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
</t>
  </si>
  <si>
    <t>Увеличение обеспеченности ОМСУ муниципального образования Московской области условиями для развития конкуренции на рынке услуг широкополосного доступа в информационно-телекоммуникационную сеть Интернет с 0% в 2014г до 90% в 2018г</t>
  </si>
  <si>
    <t>Увеличение Доли домохозяйств, имеющих возможность пользоваться услугами проводного и мобильного доступа в информационно-телекоммуникационную сеть Интернет на скорости не менее 1 Мбит/с, предоставляемыми не менее чем 2 операторами связи, с 80% в 2016г до 90% в 2018г</t>
  </si>
  <si>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</si>
  <si>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Относительное количество объектов капитального строительства, выявленных в целях вовлечения в хозяйственный и налоговой  оборот, к данным государственного кадастра недвижимости</t>
    </r>
  </si>
  <si>
    <r>
      <rPr>
        <b/>
        <sz val="10"/>
        <color indexed="8"/>
        <rFont val="Times New Roman"/>
        <family val="1"/>
        <charset val="204"/>
      </rPr>
      <t>Показатель 5.</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</si>
  <si>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относительное количество объектов капитального строительства. Выявленных в целях вовлечения в хозяйственный и налоговоый оборот, к данным государственного кадастра недвижимости</t>
  </si>
  <si>
    <t>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 Снижение доли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 до 3 % к концу 2018 года. Увеличение доли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 до 100 % к концу 2018 года.</t>
  </si>
  <si>
    <t>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</si>
  <si>
    <r>
      <rPr>
        <b/>
        <sz val="10"/>
        <color indexed="8"/>
        <rFont val="Times New Roman"/>
        <family val="1"/>
        <charset val="204"/>
      </rPr>
      <t xml:space="preserve">Показатель 3. </t>
    </r>
    <r>
      <rPr>
        <sz val="10"/>
        <color indexed="8"/>
        <rFont val="Times New Roman"/>
        <family val="1"/>
        <charset val="204"/>
      </rPr>
      <t xml:space="preserve"> Доля государственных и муниципальных услуг, по которым нарушены регламентные сроки оказания услуг, к общему количеству государственных и муниципальных услуг, оказанных ОМСУ</t>
    </r>
  </si>
  <si>
    <r>
      <t xml:space="preserve">Показатель 10. </t>
    </r>
    <r>
      <rPr>
        <sz val="10"/>
        <color indexed="8"/>
        <rFont val="Times New Roman"/>
        <family val="1"/>
        <charset val="204"/>
      </rPr>
      <t>Доля обращений за получением государственных и муниципальных услуг в сфере градостроительной деятельности и земельно-имущественных отношений, поступивших в ОМСУ через МФЦ к общему количеству обращений за получением таких услуг, поступивших в ОМСУ в отчетный период</t>
    </r>
  </si>
  <si>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Доля жалоб, поступивших на портал "Добродел" , по которым нарушен срок подготовки ответа к общему количеству жалоб, поступивших на портал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         </t>
  </si>
  <si>
    <t>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</si>
  <si>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</si>
  <si>
    <t xml:space="preserve">Доля жалоб, поступивших на портал "Добродел" , по которым нарушен срок подготовки ответа, к общему количеству жалоб, поступивших на портал </t>
  </si>
  <si>
    <r>
      <rPr>
        <b/>
        <sz val="10"/>
        <color indexed="8"/>
        <rFont val="Times New Roman"/>
        <family val="1"/>
        <charset val="204"/>
      </rPr>
      <t>Показалель 8</t>
    </r>
    <r>
      <rPr>
        <sz val="10"/>
        <color indexed="8"/>
        <rFont val="Times New Roman"/>
        <family val="1"/>
        <charset val="204"/>
      </rPr>
      <t xml:space="preserve">. Доля жалоб, поступивших на портал "Добродел" , по которым нарушен срок подготовки ответа, к общему количеству жалоб, поступивших на портал </t>
    </r>
  </si>
  <si>
    <r>
      <rPr>
        <b/>
        <sz val="10"/>
        <color indexed="8"/>
        <rFont val="Times New Roman"/>
        <family val="1"/>
        <charset val="204"/>
      </rPr>
      <t>Показатель  7.</t>
    </r>
    <r>
      <rPr>
        <sz val="10"/>
        <color indexed="8"/>
        <rFont val="Times New Roman"/>
        <family val="1"/>
        <charset val="204"/>
      </rPr>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самоупрвления муниципальных образований Московской области</t>
    </r>
  </si>
  <si>
    <r>
      <rPr>
        <b/>
        <sz val="10"/>
        <color indexed="8"/>
        <rFont val="Times New Roman"/>
        <family val="1"/>
        <charset val="204"/>
      </rPr>
      <t>Показатель 9</t>
    </r>
    <r>
      <rPr>
        <sz val="10"/>
        <color indexed="8"/>
        <rFont val="Times New Roman"/>
        <family val="1"/>
        <charset val="204"/>
      </rPr>
      <t>. Доля жалоб, поступивших на портал "Добродел", ответ по которым гражданином отмечен как неудовлетворительный и отправлен на повторное рассмотрение, к общему количеству жалоб, поступивших на портал</t>
    </r>
  </si>
  <si>
    <t>% (не более)</t>
  </si>
  <si>
    <t>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t>
  </si>
  <si>
    <r>
      <rPr>
        <b/>
        <sz val="10"/>
        <color indexed="8"/>
        <rFont val="Times New Roman"/>
        <family val="1"/>
        <charset val="204"/>
      </rPr>
      <t>Показатель 1.</t>
    </r>
    <r>
      <rPr>
        <sz val="10"/>
        <color indexed="8"/>
        <rFont val="Times New Roman"/>
        <family val="1"/>
        <charset val="204"/>
      </rPr>
      <t xml:space="preserve"> 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t>
    </r>
  </si>
  <si>
    <t>Отсутствие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t>
  </si>
  <si>
    <t>Количество неисполненных предписаний (представлений) ОМСУ  и их должностными лицами об устранении нарушений, по которым приняты судебные решения, вступившие в законную силу в соответствии со ст.19.5 КоАП  РФ, коэффициент</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</si>
  <si>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</si>
  <si>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 xml:space="preserve"> Приложение № 1 к постановлению Администрации г/о Домодедово от 07.07.2016г. "    № 1997</t>
  </si>
  <si>
    <t xml:space="preserve"> Приложение № 2 к постановлению Администрации г/о Домодедово от 07.07.2016г. "    № 1997.      </t>
  </si>
  <si>
    <t xml:space="preserve"> Приложение № 3 к постановлению Администрации г/о Домодедово от 07.07.2016г. "    № 1997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</si>
</sst>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46"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b/>
      <sz val="12"/>
      <name val="Times New Roman"/>
      <family val="1"/>
      <charset val="204"/>
    </font>
    <font>
      <sz val="11"/>
      <color indexed="8"/>
      <name val="Calibri"/>
      <family val="2"/>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u/>
      <sz val="10"/>
      <color indexed="8"/>
      <name val="Times New Roman"/>
      <family val="1"/>
      <charset val="204"/>
    </font>
    <font>
      <b/>
      <sz val="11"/>
      <color theme="1"/>
      <name val="Times New Roman"/>
      <family val="1"/>
      <charset val="204"/>
    </font>
    <font>
      <sz val="22"/>
      <color theme="1"/>
      <name val="Times New Roman"/>
      <family val="1"/>
      <charset val="204"/>
    </font>
    <font>
      <sz val="18"/>
      <color theme="1"/>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rgb="FFFFFF00"/>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xf numFmtId="0" fontId="31" fillId="3" borderId="39" applyNumberFormat="0" applyAlignment="0" applyProtection="0"/>
    <xf numFmtId="44" fontId="27" fillId="0" borderId="0" applyFont="0" applyFill="0" applyBorder="0" applyAlignment="0" applyProtection="0"/>
    <xf numFmtId="44" fontId="27" fillId="0" borderId="0" applyFont="0" applyFill="0" applyBorder="0" applyAlignment="0" applyProtection="0"/>
  </cellStyleXfs>
  <cellXfs count="1716">
    <xf numFmtId="0" fontId="0" fillId="0" borderId="0" xfId="0"/>
    <xf numFmtId="0" fontId="4" fillId="0" borderId="0" xfId="1" applyFont="1" applyFill="1" applyBorder="1" applyAlignment="1">
      <alignment wrapText="1"/>
    </xf>
    <xf numFmtId="0" fontId="4" fillId="0" borderId="0" xfId="1" applyFont="1" applyFill="1" applyBorder="1" applyAlignment="1">
      <alignment vertical="top"/>
    </xf>
    <xf numFmtId="165" fontId="13"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2" fillId="0" borderId="2" xfId="0" applyFont="1" applyBorder="1" applyAlignment="1">
      <alignment horizontal="center" vertical="center"/>
    </xf>
    <xf numFmtId="164" fontId="5" fillId="0" borderId="0" xfId="1" applyNumberFormat="1" applyFont="1" applyFill="1" applyBorder="1"/>
    <xf numFmtId="164" fontId="2" fillId="0" borderId="2" xfId="0" applyNumberFormat="1" applyFont="1" applyBorder="1" applyAlignment="1">
      <alignment horizontal="center" vertical="center"/>
    </xf>
    <xf numFmtId="0" fontId="22" fillId="0" borderId="0" xfId="1" applyFont="1" applyFill="1" applyBorder="1" applyAlignment="1">
      <alignment wrapText="1"/>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4" fillId="0" borderId="2" xfId="1" applyFont="1" applyFill="1" applyBorder="1" applyAlignment="1">
      <alignment vertical="top" wrapText="1"/>
    </xf>
    <xf numFmtId="0" fontId="4" fillId="0" borderId="2" xfId="1" applyFont="1" applyFill="1" applyBorder="1" applyAlignment="1">
      <alignment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26" fillId="0" borderId="7" xfId="1" applyFont="1" applyFill="1" applyBorder="1" applyAlignment="1">
      <alignment horizontal="center" vertical="center" wrapText="1"/>
    </xf>
    <xf numFmtId="0" fontId="26" fillId="0" borderId="7" xfId="1" applyFont="1" applyFill="1" applyBorder="1" applyAlignment="1">
      <alignment horizontal="center" vertical="top" wrapText="1"/>
    </xf>
    <xf numFmtId="0" fontId="26" fillId="0" borderId="7" xfId="1" applyFont="1" applyFill="1" applyBorder="1" applyAlignment="1">
      <alignment horizontal="center" wrapText="1"/>
    </xf>
    <xf numFmtId="0" fontId="25" fillId="0" borderId="0" xfId="0" applyFont="1"/>
    <xf numFmtId="0" fontId="26" fillId="0" borderId="0" xfId="1" applyFont="1" applyFill="1" applyBorder="1" applyAlignment="1">
      <alignment wrapText="1"/>
    </xf>
    <xf numFmtId="2" fontId="21" fillId="0" borderId="0" xfId="1" applyNumberFormat="1" applyFont="1" applyFill="1" applyBorder="1" applyAlignment="1">
      <alignment horizontal="center"/>
    </xf>
    <xf numFmtId="0" fontId="25" fillId="0" borderId="0" xfId="0" applyFont="1" applyBorder="1"/>
    <xf numFmtId="0" fontId="26" fillId="0" borderId="0" xfId="1" applyFont="1" applyFill="1" applyBorder="1"/>
    <xf numFmtId="0" fontId="21" fillId="0" borderId="0" xfId="1" applyFont="1" applyFill="1" applyBorder="1" applyAlignment="1">
      <alignment horizontal="center" wrapText="1"/>
    </xf>
    <xf numFmtId="0" fontId="26" fillId="0" borderId="0" xfId="1" applyFont="1" applyFill="1" applyBorder="1" applyAlignment="1">
      <alignment vertical="top"/>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6" fillId="0" borderId="0" xfId="1" applyFont="1" applyFill="1" applyBorder="1" applyAlignment="1">
      <alignment horizontal="center" vertical="center" wrapText="1"/>
    </xf>
    <xf numFmtId="0" fontId="26" fillId="0" borderId="0" xfId="1" applyFont="1" applyFill="1" applyBorder="1" applyAlignment="1">
      <alignment horizontal="center" wrapText="1"/>
    </xf>
    <xf numFmtId="0" fontId="21" fillId="0" borderId="0" xfId="1" applyFont="1" applyFill="1" applyBorder="1" applyAlignment="1">
      <alignment horizontal="center" vertical="center"/>
    </xf>
    <xf numFmtId="0" fontId="21" fillId="0" borderId="0" xfId="1" applyFont="1" applyFill="1" applyBorder="1" applyAlignment="1">
      <alignment horizontal="center" vertical="center" wrapText="1"/>
    </xf>
    <xf numFmtId="0" fontId="26" fillId="0" borderId="2" xfId="1" applyFont="1" applyFill="1" applyBorder="1" applyAlignment="1">
      <alignment wrapText="1"/>
    </xf>
    <xf numFmtId="0" fontId="25" fillId="0" borderId="0" xfId="0" applyFont="1" applyAlignment="1">
      <alignment wrapText="1"/>
    </xf>
    <xf numFmtId="165" fontId="5" fillId="0" borderId="2"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wrapText="1"/>
    </xf>
    <xf numFmtId="0" fontId="26" fillId="0" borderId="17" xfId="1" applyFont="1" applyFill="1" applyBorder="1" applyAlignment="1">
      <alignment wrapText="1"/>
    </xf>
    <xf numFmtId="0" fontId="26" fillId="0" borderId="18" xfId="1" applyFont="1" applyFill="1" applyBorder="1" applyAlignment="1">
      <alignment horizontal="center" wrapText="1"/>
    </xf>
    <xf numFmtId="0" fontId="21" fillId="0" borderId="1" xfId="1" applyFont="1" applyFill="1" applyBorder="1" applyAlignment="1"/>
    <xf numFmtId="0" fontId="4" fillId="0" borderId="3" xfId="1" applyFont="1" applyFill="1" applyBorder="1" applyAlignment="1">
      <alignment horizontal="justify" vertical="top" wrapText="1"/>
    </xf>
    <xf numFmtId="165" fontId="21" fillId="0" borderId="13" xfId="1"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5" fillId="4" borderId="0" xfId="0" applyFont="1" applyFill="1"/>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26" fillId="0" borderId="1" xfId="1" applyFont="1" applyFill="1" applyBorder="1" applyAlignment="1">
      <alignment horizontal="center" wrapText="1"/>
    </xf>
    <xf numFmtId="0" fontId="21" fillId="0" borderId="0" xfId="1" applyFont="1" applyFill="1" applyBorder="1" applyAlignment="1">
      <alignment horizontal="center" vertical="top" wrapText="1"/>
    </xf>
    <xf numFmtId="0" fontId="25" fillId="0" borderId="0" xfId="0" applyFont="1" applyBorder="1" applyAlignment="1">
      <alignment horizontal="center" vertical="top" wrapText="1"/>
    </xf>
    <xf numFmtId="0" fontId="21" fillId="0" borderId="0" xfId="1" applyFont="1" applyFill="1" applyBorder="1" applyAlignment="1">
      <alignment horizontal="justify" wrapText="1"/>
    </xf>
    <xf numFmtId="0" fontId="21"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1" fillId="0" borderId="45" xfId="0" applyFont="1" applyBorder="1" applyAlignment="1">
      <alignment horizontal="justify" vertical="top" wrapText="1"/>
    </xf>
    <xf numFmtId="0" fontId="21"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6" fillId="0" borderId="14" xfId="1" applyFont="1" applyFill="1" applyBorder="1" applyAlignment="1">
      <alignment vertical="center" wrapText="1"/>
    </xf>
    <xf numFmtId="0" fontId="26"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6" fillId="0" borderId="49" xfId="1" applyFont="1" applyFill="1" applyBorder="1" applyAlignment="1">
      <alignment horizontal="justify" wrapText="1"/>
    </xf>
    <xf numFmtId="0" fontId="5" fillId="0" borderId="45" xfId="0" applyFont="1" applyBorder="1" applyAlignment="1">
      <alignment horizontal="center" vertical="center" wrapText="1"/>
    </xf>
    <xf numFmtId="0" fontId="26" fillId="0" borderId="0" xfId="1" applyFont="1" applyFill="1" applyBorder="1" applyAlignment="1">
      <alignment vertical="center" wrapText="1"/>
    </xf>
    <xf numFmtId="0" fontId="26" fillId="0" borderId="28" xfId="1" applyFont="1" applyFill="1" applyBorder="1" applyAlignment="1">
      <alignment vertical="center" wrapText="1"/>
    </xf>
    <xf numFmtId="0" fontId="5" fillId="0" borderId="42" xfId="1" applyFont="1" applyFill="1" applyBorder="1" applyAlignment="1">
      <alignment horizontal="center" wrapText="1"/>
    </xf>
    <xf numFmtId="0" fontId="26" fillId="0" borderId="85" xfId="1" applyFont="1" applyFill="1" applyBorder="1" applyAlignment="1">
      <alignment horizontal="center" wrapText="1"/>
    </xf>
    <xf numFmtId="0" fontId="26" fillId="0" borderId="89" xfId="1" applyFont="1" applyFill="1" applyBorder="1" applyAlignment="1">
      <alignment vertical="top" wrapText="1"/>
    </xf>
    <xf numFmtId="0" fontId="26" fillId="0" borderId="58" xfId="1" applyFont="1" applyFill="1" applyBorder="1" applyAlignment="1">
      <alignment horizontal="center" wrapText="1"/>
    </xf>
    <xf numFmtId="0" fontId="21" fillId="0" borderId="47" xfId="1" applyFont="1" applyFill="1" applyBorder="1" applyAlignment="1">
      <alignment horizontal="center" vertical="center" wrapText="1"/>
    </xf>
    <xf numFmtId="0" fontId="30" fillId="0" borderId="2" xfId="1" applyFont="1" applyFill="1" applyBorder="1" applyAlignment="1">
      <alignment wrapText="1"/>
    </xf>
    <xf numFmtId="0" fontId="26" fillId="0" borderId="93" xfId="1" applyFont="1" applyFill="1" applyBorder="1" applyAlignment="1">
      <alignment horizontal="center" wrapText="1"/>
    </xf>
    <xf numFmtId="0" fontId="21" fillId="0" borderId="93" xfId="1" applyFont="1" applyFill="1" applyBorder="1" applyAlignment="1"/>
    <xf numFmtId="0" fontId="26" fillId="0" borderId="40" xfId="1" applyFont="1" applyFill="1" applyBorder="1" applyAlignment="1">
      <alignment horizontal="justify" wrapText="1"/>
    </xf>
    <xf numFmtId="0" fontId="26" fillId="0" borderId="85" xfId="1" applyFont="1" applyFill="1" applyBorder="1" applyAlignment="1">
      <alignment horizontal="center" vertical="center" wrapText="1"/>
    </xf>
    <xf numFmtId="2" fontId="21" fillId="0" borderId="93" xfId="1" applyNumberFormat="1" applyFont="1" applyFill="1" applyBorder="1" applyAlignment="1">
      <alignment horizontal="center" vertical="top"/>
    </xf>
    <xf numFmtId="2" fontId="21" fillId="0" borderId="103" xfId="1" applyNumberFormat="1" applyFont="1" applyFill="1" applyBorder="1" applyAlignment="1">
      <alignment horizontal="center" vertical="top"/>
    </xf>
    <xf numFmtId="2" fontId="21" fillId="0" borderId="94" xfId="1" applyNumberFormat="1" applyFont="1" applyFill="1" applyBorder="1" applyAlignment="1">
      <alignment horizontal="center" vertical="top"/>
    </xf>
    <xf numFmtId="0" fontId="21" fillId="7" borderId="4" xfId="0" applyFont="1" applyFill="1" applyBorder="1" applyAlignment="1">
      <alignment horizontal="justify" vertical="top" wrapText="1"/>
    </xf>
    <xf numFmtId="164" fontId="10" fillId="0" borderId="4" xfId="0" applyNumberFormat="1" applyFont="1" applyBorder="1" applyAlignment="1">
      <alignment horizontal="center" vertical="center"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0" fillId="0" borderId="0" xfId="0" applyBorder="1" applyAlignment="1">
      <alignment horizontal="center" vertical="top" wrapText="1"/>
    </xf>
    <xf numFmtId="0" fontId="2" fillId="4" borderId="42" xfId="0" applyFont="1" applyFill="1" applyBorder="1" applyAlignment="1">
      <alignment vertical="top" wrapText="1"/>
    </xf>
    <xf numFmtId="0" fontId="2" fillId="4" borderId="4" xfId="0" applyFont="1" applyFill="1" applyBorder="1" applyAlignment="1">
      <alignment horizontal="justify" vertical="top" wrapText="1"/>
    </xf>
    <xf numFmtId="49" fontId="2" fillId="4" borderId="108" xfId="0" applyNumberFormat="1" applyFont="1" applyFill="1" applyBorder="1" applyAlignment="1">
      <alignment horizontal="justify" vertical="top" wrapText="1"/>
    </xf>
    <xf numFmtId="0" fontId="22"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1" fillId="0" borderId="0" xfId="0" applyFont="1"/>
    <xf numFmtId="0" fontId="21" fillId="0" borderId="3"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wrapText="1"/>
    </xf>
    <xf numFmtId="0" fontId="21" fillId="0" borderId="2" xfId="0" applyFont="1" applyBorder="1" applyAlignment="1">
      <alignment horizontal="center"/>
    </xf>
    <xf numFmtId="0" fontId="0" fillId="0" borderId="0" xfId="0" applyBorder="1" applyAlignment="1">
      <alignment horizontal="center" vertical="top" wrapText="1"/>
    </xf>
    <xf numFmtId="0" fontId="5" fillId="0" borderId="3" xfId="1" applyFont="1" applyFill="1" applyBorder="1" applyAlignment="1">
      <alignment horizontal="center" wrapText="1"/>
    </xf>
    <xf numFmtId="0" fontId="26" fillId="0" borderId="2" xfId="1" applyFont="1" applyFill="1" applyBorder="1" applyAlignment="1">
      <alignment horizontal="center" vertical="center" wrapText="1"/>
    </xf>
    <xf numFmtId="0" fontId="26" fillId="0" borderId="45" xfId="1" applyFont="1" applyFill="1" applyBorder="1" applyAlignment="1">
      <alignment horizontal="center" vertical="center" wrapText="1"/>
    </xf>
    <xf numFmtId="165" fontId="21" fillId="0" borderId="115" xfId="1" applyNumberFormat="1" applyFont="1" applyFill="1" applyBorder="1" applyAlignment="1">
      <alignment horizontal="center" vertical="center"/>
    </xf>
    <xf numFmtId="0" fontId="30" fillId="0" borderId="47" xfId="1" applyFont="1" applyFill="1" applyBorder="1" applyAlignment="1">
      <alignment wrapText="1"/>
    </xf>
    <xf numFmtId="165" fontId="21" fillId="0" borderId="52" xfId="1" applyNumberFormat="1" applyFont="1" applyFill="1" applyBorder="1" applyAlignment="1">
      <alignment horizontal="center" vertical="center"/>
    </xf>
    <xf numFmtId="165" fontId="21"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6" fillId="0" borderId="40" xfId="1" applyFont="1" applyFill="1" applyBorder="1" applyAlignment="1">
      <alignment horizontal="justify" wrapText="1"/>
    </xf>
    <xf numFmtId="0" fontId="21"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21" fillId="0" borderId="2" xfId="1" applyFont="1" applyFill="1" applyBorder="1" applyAlignment="1">
      <alignment horizontal="center" wrapText="1"/>
    </xf>
    <xf numFmtId="0" fontId="30" fillId="0" borderId="2" xfId="1" applyFont="1" applyFill="1" applyBorder="1" applyAlignment="1">
      <alignment horizontal="left" vertical="center" wrapText="1"/>
    </xf>
    <xf numFmtId="0" fontId="30" fillId="0" borderId="31" xfId="1" applyFont="1" applyFill="1" applyBorder="1" applyAlignment="1">
      <alignment horizontal="left" vertical="center" wrapText="1"/>
    </xf>
    <xf numFmtId="0" fontId="30" fillId="0" borderId="102" xfId="1" applyFont="1" applyFill="1" applyBorder="1" applyAlignment="1">
      <alignment horizontal="left" vertical="center" wrapText="1"/>
    </xf>
    <xf numFmtId="0" fontId="30"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0" fillId="0" borderId="59" xfId="1" applyFont="1" applyFill="1" applyBorder="1" applyAlignment="1">
      <alignment horizontal="left" vertical="center" wrapText="1"/>
    </xf>
    <xf numFmtId="0" fontId="26" fillId="0" borderId="40" xfId="1" applyFont="1" applyFill="1" applyBorder="1" applyAlignment="1">
      <alignment horizontal="justify" vertical="center" wrapText="1"/>
    </xf>
    <xf numFmtId="0" fontId="21" fillId="0" borderId="2" xfId="0" applyFont="1" applyBorder="1" applyAlignment="1">
      <alignment horizontal="center" vertical="center" wrapText="1"/>
    </xf>
    <xf numFmtId="9" fontId="21" fillId="0" borderId="2" xfId="0" applyNumberFormat="1" applyFont="1" applyBorder="1" applyAlignment="1">
      <alignment horizontal="center" vertical="center"/>
    </xf>
    <xf numFmtId="0" fontId="36" fillId="0" borderId="2" xfId="0" applyFont="1" applyBorder="1" applyAlignment="1">
      <alignment vertical="center" wrapText="1"/>
    </xf>
    <xf numFmtId="0" fontId="21" fillId="0" borderId="2" xfId="0" applyFont="1" applyBorder="1" applyAlignment="1">
      <alignment horizontal="center" vertical="center"/>
    </xf>
    <xf numFmtId="0" fontId="30" fillId="0" borderId="2" xfId="0" applyFont="1" applyBorder="1" applyAlignment="1">
      <alignment horizontal="left" vertical="center" wrapText="1"/>
    </xf>
    <xf numFmtId="0" fontId="26" fillId="0" borderId="2" xfId="0" applyFont="1" applyBorder="1" applyAlignment="1">
      <alignment horizontal="center" vertical="center" wrapText="1"/>
    </xf>
    <xf numFmtId="0" fontId="36" fillId="0" borderId="2" xfId="0" applyFont="1" applyBorder="1" applyAlignment="1">
      <alignment horizontal="left" vertical="center" wrapText="1"/>
    </xf>
    <xf numFmtId="0" fontId="30" fillId="0" borderId="2" xfId="0" applyFont="1" applyBorder="1" applyAlignment="1">
      <alignment vertical="center" wrapText="1"/>
    </xf>
    <xf numFmtId="0" fontId="38"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30" fillId="4" borderId="3" xfId="1" applyFont="1" applyFill="1" applyBorder="1" applyAlignment="1">
      <alignment horizontal="justify" vertical="top" wrapText="1"/>
    </xf>
    <xf numFmtId="0" fontId="30" fillId="4" borderId="2" xfId="1" applyFont="1" applyFill="1" applyBorder="1" applyAlignment="1">
      <alignment horizontal="justify" vertical="top"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0" fillId="4" borderId="2" xfId="1" applyFont="1" applyFill="1" applyBorder="1" applyAlignment="1">
      <alignment horizontal="left" vertical="top" wrapText="1"/>
    </xf>
    <xf numFmtId="0" fontId="32" fillId="0" borderId="2" xfId="0" applyFont="1" applyBorder="1" applyAlignment="1">
      <alignment vertical="center" wrapText="1"/>
    </xf>
    <xf numFmtId="0" fontId="21" fillId="0" borderId="2" xfId="0" applyFont="1" applyBorder="1" applyAlignment="1">
      <alignment horizontal="center" vertical="top" wrapText="1"/>
    </xf>
    <xf numFmtId="0" fontId="5" fillId="0" borderId="3" xfId="0" applyFont="1" applyBorder="1" applyAlignment="1">
      <alignment horizontal="center" vertical="center" wrapText="1"/>
    </xf>
    <xf numFmtId="0" fontId="21" fillId="0" borderId="0" xfId="0" applyFont="1" applyAlignment="1">
      <alignment horizontal="left" wrapText="1"/>
    </xf>
    <xf numFmtId="0" fontId="21" fillId="0" borderId="0" xfId="0" applyFont="1" applyBorder="1"/>
    <xf numFmtId="0" fontId="21" fillId="0" borderId="2" xfId="0" applyFont="1" applyBorder="1" applyAlignment="1">
      <alignment horizontal="left" vertical="top" wrapText="1"/>
    </xf>
    <xf numFmtId="49" fontId="21" fillId="0" borderId="2" xfId="0" applyNumberFormat="1" applyFont="1" applyBorder="1" applyAlignment="1">
      <alignment horizontal="left" vertical="top" wrapText="1"/>
    </xf>
    <xf numFmtId="0" fontId="21" fillId="0" borderId="10" xfId="0" applyFont="1" applyBorder="1" applyAlignment="1">
      <alignment horizontal="left" vertical="top" wrapText="1"/>
    </xf>
    <xf numFmtId="0" fontId="21" fillId="0" borderId="13" xfId="0" applyFont="1" applyBorder="1" applyAlignment="1">
      <alignment horizontal="left" vertical="top" wrapText="1"/>
    </xf>
    <xf numFmtId="0" fontId="21" fillId="0" borderId="13" xfId="0" applyFont="1" applyBorder="1" applyAlignment="1">
      <alignment horizontal="center" vertical="top" wrapText="1"/>
    </xf>
    <xf numFmtId="9" fontId="21"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30" fillId="0" borderId="47" xfId="1" applyFont="1" applyFill="1" applyBorder="1" applyAlignment="1">
      <alignment horizontal="left" vertical="center" wrapText="1"/>
    </xf>
    <xf numFmtId="165" fontId="13"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21"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0"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1" fillId="0" borderId="4" xfId="1" applyFont="1" applyFill="1" applyBorder="1" applyAlignment="1">
      <alignment horizontal="center" vertical="center" wrapText="1"/>
    </xf>
    <xf numFmtId="0" fontId="26" fillId="0" borderId="89" xfId="1" applyFont="1" applyFill="1" applyBorder="1" applyAlignment="1">
      <alignment wrapText="1"/>
    </xf>
    <xf numFmtId="165" fontId="13" fillId="0" borderId="45" xfId="0" applyNumberFormat="1" applyFont="1" applyBorder="1" applyAlignment="1">
      <alignment horizontal="center" vertical="top" wrapText="1"/>
    </xf>
    <xf numFmtId="165" fontId="13" fillId="0" borderId="48" xfId="0" applyNumberFormat="1" applyFont="1" applyBorder="1" applyAlignment="1">
      <alignment horizontal="center" vertical="top" wrapText="1"/>
    </xf>
    <xf numFmtId="0" fontId="26" fillId="0" borderId="107" xfId="1" applyFont="1" applyFill="1" applyBorder="1" applyAlignment="1">
      <alignment horizontal="justify" wrapText="1"/>
    </xf>
    <xf numFmtId="0" fontId="21" fillId="0" borderId="4" xfId="0" applyFont="1" applyBorder="1" applyAlignment="1">
      <alignment horizontal="center" vertical="center" wrapText="1"/>
    </xf>
    <xf numFmtId="0" fontId="26" fillId="0" borderId="121" xfId="1" applyFont="1" applyFill="1" applyBorder="1" applyAlignment="1">
      <alignment wrapText="1"/>
    </xf>
    <xf numFmtId="0" fontId="26" fillId="0" borderId="85" xfId="1" applyFont="1" applyFill="1" applyBorder="1" applyAlignment="1">
      <alignment horizontal="center" vertical="top" wrapText="1"/>
    </xf>
    <xf numFmtId="0" fontId="21" fillId="0" borderId="4" xfId="0" applyFont="1" applyBorder="1" applyAlignment="1">
      <alignment horizontal="center" vertical="top" wrapText="1"/>
    </xf>
    <xf numFmtId="0" fontId="26" fillId="0" borderId="107" xfId="1" applyFont="1" applyFill="1" applyBorder="1" applyAlignment="1">
      <alignment horizontal="justify" vertical="center" wrapText="1"/>
    </xf>
    <xf numFmtId="0" fontId="26" fillId="0" borderId="107" xfId="1" applyFont="1" applyFill="1" applyBorder="1" applyAlignment="1">
      <alignment vertical="center" wrapText="1"/>
    </xf>
    <xf numFmtId="0" fontId="26" fillId="0" borderId="114" xfId="1" applyFont="1" applyFill="1" applyBorder="1" applyAlignment="1">
      <alignment horizontal="justify" wrapText="1"/>
    </xf>
    <xf numFmtId="0" fontId="26" fillId="0" borderId="19" xfId="1" applyFont="1" applyFill="1" applyBorder="1" applyAlignment="1">
      <alignment horizontal="justify" vertical="center" wrapText="1"/>
    </xf>
    <xf numFmtId="0" fontId="26" fillId="0" borderId="121" xfId="1" applyFont="1" applyFill="1" applyBorder="1" applyAlignment="1">
      <alignment vertical="center" wrapText="1"/>
    </xf>
    <xf numFmtId="0" fontId="21" fillId="0" borderId="4" xfId="1" applyFont="1" applyFill="1" applyBorder="1" applyAlignment="1">
      <alignment horizontal="center" wrapText="1"/>
    </xf>
    <xf numFmtId="0" fontId="32"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4" borderId="2" xfId="1" applyFont="1" applyFill="1" applyBorder="1" applyAlignment="1">
      <alignment horizontal="center" vertical="center" wrapText="1"/>
    </xf>
    <xf numFmtId="2" fontId="21" fillId="0" borderId="22" xfId="1" applyNumberFormat="1" applyFont="1" applyFill="1" applyBorder="1" applyAlignment="1">
      <alignment horizontal="center" vertical="top"/>
    </xf>
    <xf numFmtId="165" fontId="21" fillId="0" borderId="7" xfId="1" applyNumberFormat="1" applyFont="1" applyFill="1" applyBorder="1" applyAlignment="1">
      <alignment horizontal="center" vertical="center"/>
    </xf>
    <xf numFmtId="165" fontId="21" fillId="0" borderId="18" xfId="1" applyNumberFormat="1" applyFont="1" applyFill="1" applyBorder="1" applyAlignment="1">
      <alignment horizontal="center" vertical="center"/>
    </xf>
    <xf numFmtId="165" fontId="21" fillId="0" borderId="26" xfId="1" applyNumberFormat="1" applyFont="1" applyFill="1" applyBorder="1" applyAlignment="1">
      <alignment horizontal="center" vertical="center"/>
    </xf>
    <xf numFmtId="165" fontId="21"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0"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9" fillId="4" borderId="2" xfId="0" applyFont="1" applyFill="1" applyBorder="1" applyAlignment="1">
      <alignment horizontal="center" vertical="center"/>
    </xf>
    <xf numFmtId="1" fontId="2" fillId="0" borderId="2" xfId="0" applyNumberFormat="1" applyFont="1" applyBorder="1" applyAlignment="1">
      <alignment horizontal="center" vertical="center"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1" fillId="0" borderId="4" xfId="0" applyFont="1" applyBorder="1" applyAlignment="1">
      <alignment horizontal="center" vertical="top" wrapText="1"/>
    </xf>
    <xf numFmtId="0" fontId="21" fillId="0" borderId="2" xfId="0" applyFont="1" applyBorder="1" applyAlignment="1">
      <alignment horizontal="center" vertical="top" wrapText="1"/>
    </xf>
    <xf numFmtId="0" fontId="13" fillId="0" borderId="2" xfId="0" applyNumberFormat="1" applyFont="1" applyBorder="1" applyAlignment="1">
      <alignment horizontal="center" vertical="center" wrapText="1"/>
    </xf>
    <xf numFmtId="165" fontId="21" fillId="0" borderId="29"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165" fontId="21" fillId="0" borderId="45" xfId="1" applyNumberFormat="1" applyFont="1" applyFill="1" applyBorder="1" applyAlignment="1">
      <alignment horizontal="center" vertical="center"/>
    </xf>
    <xf numFmtId="165" fontId="21" fillId="0" borderId="13" xfId="1" applyNumberFormat="1" applyFont="1" applyFill="1" applyBorder="1" applyAlignment="1">
      <alignment horizontal="center" vertical="center"/>
    </xf>
    <xf numFmtId="165" fontId="21" fillId="0" borderId="2" xfId="1" applyNumberFormat="1" applyFont="1" applyFill="1" applyBorder="1" applyAlignment="1">
      <alignment horizontal="center" vertical="center"/>
    </xf>
    <xf numFmtId="165" fontId="21" fillId="0" borderId="87" xfId="1" applyNumberFormat="1" applyFont="1" applyFill="1" applyBorder="1" applyAlignment="1">
      <alignment horizontal="center" vertical="center"/>
    </xf>
    <xf numFmtId="165" fontId="21" fillId="0" borderId="78" xfId="1" applyNumberFormat="1" applyFont="1" applyFill="1" applyBorder="1" applyAlignment="1">
      <alignment horizontal="center" vertical="center"/>
    </xf>
    <xf numFmtId="165" fontId="21" fillId="0" borderId="88" xfId="1" applyNumberFormat="1" applyFont="1" applyFill="1" applyBorder="1" applyAlignment="1">
      <alignment horizontal="center" vertical="center"/>
    </xf>
    <xf numFmtId="0" fontId="21" fillId="0" borderId="2" xfId="1" applyFont="1" applyFill="1" applyBorder="1" applyAlignment="1">
      <alignment horizontal="center" vertical="top" wrapText="1"/>
    </xf>
    <xf numFmtId="166" fontId="21" fillId="0" borderId="47" xfId="0" applyNumberFormat="1" applyFont="1" applyBorder="1" applyAlignment="1">
      <alignment horizontal="center" vertical="center" wrapText="1"/>
    </xf>
    <xf numFmtId="166" fontId="21" fillId="0" borderId="48" xfId="0" applyNumberFormat="1" applyFont="1" applyBorder="1" applyAlignment="1">
      <alignment horizontal="center" vertical="center" wrapText="1"/>
    </xf>
    <xf numFmtId="165" fontId="21" fillId="0" borderId="1" xfId="1" applyNumberFormat="1" applyFont="1" applyFill="1" applyBorder="1" applyAlignment="1">
      <alignment horizontal="center" vertical="center"/>
    </xf>
    <xf numFmtId="165" fontId="21" fillId="0" borderId="93" xfId="1" applyNumberFormat="1" applyFont="1" applyFill="1" applyBorder="1" applyAlignment="1">
      <alignment horizontal="center" vertical="center"/>
    </xf>
    <xf numFmtId="165" fontId="21" fillId="0" borderId="85" xfId="1" applyNumberFormat="1" applyFont="1" applyFill="1" applyBorder="1" applyAlignment="1">
      <alignment horizontal="center" vertical="center"/>
    </xf>
    <xf numFmtId="0" fontId="21" fillId="0" borderId="4" xfId="0" applyFont="1" applyFill="1" applyBorder="1" applyAlignment="1">
      <alignment horizontal="center" vertical="top" wrapText="1"/>
    </xf>
    <xf numFmtId="165" fontId="21" fillId="0" borderId="4" xfId="1" applyNumberFormat="1" applyFont="1" applyFill="1" applyBorder="1" applyAlignment="1">
      <alignment horizontal="center" vertical="center"/>
    </xf>
    <xf numFmtId="0" fontId="21" fillId="0" borderId="3" xfId="1" applyFont="1" applyFill="1" applyBorder="1" applyAlignment="1">
      <alignment horizontal="center" vertical="center" wrapText="1"/>
    </xf>
    <xf numFmtId="0" fontId="21" fillId="0" borderId="47" xfId="1" applyFont="1" applyFill="1" applyBorder="1" applyAlignment="1">
      <alignment horizontal="center" vertical="top" wrapText="1"/>
    </xf>
    <xf numFmtId="165" fontId="21" fillId="0" borderId="47" xfId="1" applyNumberFormat="1" applyFont="1" applyFill="1" applyBorder="1" applyAlignment="1">
      <alignment horizontal="center" vertical="center"/>
    </xf>
    <xf numFmtId="0" fontId="16"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2"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21" fillId="4" borderId="0" xfId="0" applyFont="1" applyFill="1"/>
    <xf numFmtId="0" fontId="21" fillId="4" borderId="3"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2" xfId="0" applyFont="1" applyFill="1" applyBorder="1" applyAlignment="1">
      <alignment horizontal="center" wrapText="1"/>
    </xf>
    <xf numFmtId="0" fontId="21" fillId="4" borderId="2" xfId="0" applyFont="1" applyFill="1" applyBorder="1" applyAlignment="1">
      <alignment horizontal="center"/>
    </xf>
    <xf numFmtId="0" fontId="36" fillId="4" borderId="2" xfId="0" applyFont="1" applyFill="1" applyBorder="1" applyAlignment="1">
      <alignment vertical="center" wrapText="1"/>
    </xf>
    <xf numFmtId="9" fontId="21" fillId="4" borderId="2" xfId="0" applyNumberFormat="1" applyFont="1" applyFill="1" applyBorder="1" applyAlignment="1">
      <alignment horizontal="center" vertical="center"/>
    </xf>
    <xf numFmtId="0" fontId="21" fillId="4" borderId="2" xfId="0" applyFont="1" applyFill="1" applyBorder="1" applyAlignment="1">
      <alignment horizontal="center" vertical="center" wrapText="1"/>
    </xf>
    <xf numFmtId="164" fontId="2" fillId="4" borderId="108" xfId="0" applyNumberFormat="1" applyFont="1" applyFill="1" applyBorder="1" applyAlignment="1">
      <alignment horizontal="center" vertical="top"/>
    </xf>
    <xf numFmtId="0" fontId="30" fillId="0" borderId="2" xfId="1" applyFont="1" applyFill="1" applyBorder="1" applyAlignment="1">
      <alignment horizontal="left" vertical="center" wrapText="1"/>
    </xf>
    <xf numFmtId="164" fontId="2" fillId="4" borderId="47"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xf>
    <xf numFmtId="164" fontId="2" fillId="4" borderId="3" xfId="0" applyNumberFormat="1" applyFont="1" applyFill="1" applyBorder="1" applyAlignment="1">
      <alignment horizontal="center" vertical="top"/>
    </xf>
    <xf numFmtId="164"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0" fontId="5" fillId="0" borderId="42" xfId="0" applyFont="1" applyBorder="1" applyAlignment="1">
      <alignment horizontal="center" vertical="center" wrapText="1"/>
    </xf>
    <xf numFmtId="0" fontId="0" fillId="0" borderId="28" xfId="0" applyBorder="1" applyAlignment="1">
      <alignment horizontal="left" vertical="top" wrapText="1"/>
    </xf>
    <xf numFmtId="0" fontId="4" fillId="0" borderId="22" xfId="1" applyFont="1" applyFill="1" applyBorder="1" applyAlignment="1">
      <alignment horizontal="center" wrapText="1"/>
    </xf>
    <xf numFmtId="165" fontId="21" fillId="0" borderId="128" xfId="1" applyNumberFormat="1" applyFont="1" applyFill="1" applyBorder="1" applyAlignment="1">
      <alignment horizontal="center" vertical="center"/>
    </xf>
    <xf numFmtId="0" fontId="5" fillId="0" borderId="3" xfId="0" applyFont="1" applyBorder="1" applyAlignment="1">
      <alignment horizontal="center" vertical="center" wrapText="1"/>
    </xf>
    <xf numFmtId="165" fontId="21" fillId="0" borderId="132" xfId="1" applyNumberFormat="1" applyFont="1" applyFill="1" applyBorder="1" applyAlignment="1">
      <alignment horizontal="center" vertical="center"/>
    </xf>
    <xf numFmtId="0" fontId="4" fillId="0" borderId="133" xfId="1" applyFont="1" applyFill="1" applyBorder="1" applyAlignment="1">
      <alignment horizontal="center" wrapText="1"/>
    </xf>
    <xf numFmtId="165" fontId="21" fillId="0" borderId="134" xfId="1" applyNumberFormat="1" applyFont="1" applyFill="1"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40" fillId="0" borderId="2" xfId="0" applyFont="1" applyFill="1" applyBorder="1" applyAlignment="1">
      <alignment horizontal="center" vertical="center"/>
    </xf>
    <xf numFmtId="0" fontId="32" fillId="0" borderId="2" xfId="0" applyFont="1" applyFill="1" applyBorder="1" applyAlignment="1">
      <alignment horizontal="center" vertical="center"/>
    </xf>
    <xf numFmtId="165" fontId="21" fillId="0" borderId="128" xfId="1" applyNumberFormat="1" applyFont="1" applyFill="1" applyBorder="1" applyAlignment="1">
      <alignment horizontal="center" vertical="center"/>
    </xf>
    <xf numFmtId="0" fontId="10" fillId="4" borderId="2" xfId="0"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4" borderId="10" xfId="0" applyFont="1" applyFill="1" applyBorder="1" applyAlignment="1">
      <alignment horizontal="center" vertical="center" wrapText="1"/>
    </xf>
    <xf numFmtId="0" fontId="2" fillId="0" borderId="5" xfId="0" applyNumberFormat="1" applyFont="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7" fillId="0" borderId="10" xfId="0" applyFont="1" applyBorder="1" applyAlignment="1">
      <alignment horizontal="center" vertical="center"/>
    </xf>
    <xf numFmtId="0" fontId="2" fillId="4" borderId="4" xfId="0" applyFont="1" applyFill="1" applyBorder="1" applyAlignment="1">
      <alignment vertical="top" wrapText="1"/>
    </xf>
    <xf numFmtId="0" fontId="2" fillId="0" borderId="4" xfId="0" applyFont="1" applyBorder="1" applyAlignment="1">
      <alignment horizontal="justify" vertical="center" wrapText="1"/>
    </xf>
    <xf numFmtId="0" fontId="2" fillId="4" borderId="2" xfId="0" applyFont="1" applyFill="1" applyBorder="1" applyAlignment="1">
      <alignment horizontal="center" vertical="top" wrapText="1"/>
    </xf>
    <xf numFmtId="164" fontId="2" fillId="4" borderId="4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2" fillId="4" borderId="42" xfId="0" applyFont="1" applyFill="1" applyBorder="1" applyAlignment="1">
      <alignment horizontal="center" vertical="top"/>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4" borderId="4" xfId="0" applyFont="1" applyFill="1" applyBorder="1" applyAlignment="1">
      <alignment horizontal="left" vertical="top" wrapText="1"/>
    </xf>
    <xf numFmtId="1" fontId="26" fillId="4" borderId="14" xfId="1" applyNumberFormat="1" applyFont="1" applyFill="1" applyBorder="1" applyAlignment="1">
      <alignment vertical="center" wrapText="1"/>
    </xf>
    <xf numFmtId="1" fontId="5" fillId="4" borderId="3" xfId="0" applyNumberFormat="1" applyFont="1" applyFill="1" applyBorder="1" applyAlignment="1">
      <alignment horizontal="center" vertical="center" wrapText="1"/>
    </xf>
    <xf numFmtId="1" fontId="5" fillId="4" borderId="68" xfId="0" applyNumberFormat="1" applyFont="1" applyFill="1" applyBorder="1" applyAlignment="1">
      <alignment horizontal="center" vertical="center" wrapText="1"/>
    </xf>
    <xf numFmtId="1" fontId="1" fillId="4" borderId="2" xfId="0" applyNumberFormat="1" applyFont="1" applyFill="1" applyBorder="1" applyAlignment="1">
      <alignment horizontal="center" vertical="center" wrapText="1"/>
    </xf>
    <xf numFmtId="1" fontId="5" fillId="4" borderId="42" xfId="0" applyNumberFormat="1" applyFont="1" applyFill="1" applyBorder="1" applyAlignment="1">
      <alignment horizontal="center" vertical="center" wrapText="1"/>
    </xf>
    <xf numFmtId="1" fontId="5" fillId="4" borderId="43" xfId="0" applyNumberFormat="1" applyFont="1" applyFill="1" applyBorder="1" applyAlignment="1">
      <alignment horizontal="center" vertical="center" wrapText="1"/>
    </xf>
    <xf numFmtId="1" fontId="21" fillId="4" borderId="47" xfId="0" applyNumberFormat="1" applyFont="1" applyFill="1" applyBorder="1" applyAlignment="1">
      <alignment horizontal="center" vertical="center" wrapText="1"/>
    </xf>
    <xf numFmtId="1" fontId="5" fillId="4" borderId="47" xfId="0" applyNumberFormat="1" applyFont="1" applyFill="1" applyBorder="1" applyAlignment="1">
      <alignment horizontal="center" vertical="center" wrapText="1"/>
    </xf>
    <xf numFmtId="1" fontId="26" fillId="4" borderId="7" xfId="1" applyNumberFormat="1" applyFont="1" applyFill="1" applyBorder="1" applyAlignment="1">
      <alignment horizontal="center" vertical="center" wrapText="1"/>
    </xf>
    <xf numFmtId="1" fontId="26" fillId="4" borderId="85" xfId="1" applyNumberFormat="1" applyFont="1" applyFill="1" applyBorder="1" applyAlignment="1">
      <alignment horizontal="center" vertical="center" wrapText="1"/>
    </xf>
    <xf numFmtId="1" fontId="30" fillId="4" borderId="2" xfId="1" applyNumberFormat="1" applyFont="1" applyFill="1" applyBorder="1" applyAlignment="1">
      <alignment vertical="center" wrapText="1"/>
    </xf>
    <xf numFmtId="1" fontId="30" fillId="4" borderId="47" xfId="1" applyNumberFormat="1" applyFont="1" applyFill="1" applyBorder="1" applyAlignment="1">
      <alignment vertical="center" wrapText="1"/>
    </xf>
    <xf numFmtId="1" fontId="21" fillId="4" borderId="2" xfId="0" applyNumberFormat="1" applyFont="1" applyFill="1" applyBorder="1" applyAlignment="1">
      <alignment horizontal="center" vertical="center" wrapText="1"/>
    </xf>
    <xf numFmtId="1" fontId="21" fillId="4" borderId="4" xfId="0" applyNumberFormat="1" applyFont="1" applyFill="1" applyBorder="1" applyAlignment="1">
      <alignment horizontal="center" vertical="center" wrapText="1"/>
    </xf>
    <xf numFmtId="0" fontId="10" fillId="4" borderId="2" xfId="0" applyFont="1" applyFill="1" applyBorder="1" applyAlignment="1">
      <alignment horizontal="justify" vertical="center" wrapText="1"/>
    </xf>
    <xf numFmtId="1" fontId="10" fillId="4" borderId="2" xfId="0" applyNumberFormat="1" applyFont="1" applyFill="1" applyBorder="1" applyAlignment="1">
      <alignment horizontal="center" vertical="center" wrapText="1"/>
    </xf>
    <xf numFmtId="0" fontId="10" fillId="4" borderId="2" xfId="0" applyFont="1" applyFill="1" applyBorder="1" applyAlignment="1">
      <alignment horizontal="center" vertical="center"/>
    </xf>
    <xf numFmtId="164" fontId="10" fillId="4" borderId="2" xfId="0" applyNumberFormat="1" applyFont="1" applyFill="1" applyBorder="1" applyAlignment="1">
      <alignment horizontal="center" vertical="center"/>
    </xf>
    <xf numFmtId="164" fontId="10" fillId="4" borderId="3" xfId="0" applyNumberFormat="1" applyFont="1" applyFill="1" applyBorder="1"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0" xfId="0" applyFont="1" applyBorder="1" applyAlignment="1">
      <alignment horizontal="justify" vertical="center"/>
    </xf>
    <xf numFmtId="0" fontId="1" fillId="0" borderId="0" xfId="0" applyFont="1" applyBorder="1" applyAlignment="1">
      <alignment vertical="center" wrapText="1"/>
    </xf>
    <xf numFmtId="0" fontId="0" fillId="0" borderId="0" xfId="0" applyBorder="1" applyAlignment="1">
      <alignment vertical="center" wrapText="1"/>
    </xf>
    <xf numFmtId="0" fontId="7" fillId="4" borderId="2" xfId="0" applyFont="1" applyFill="1" applyBorder="1" applyAlignment="1">
      <alignment vertical="center" wrapText="1"/>
    </xf>
    <xf numFmtId="0" fontId="7" fillId="4" borderId="6" xfId="0" applyFont="1" applyFill="1" applyBorder="1" applyAlignment="1">
      <alignment horizontal="center" vertical="center" wrapText="1"/>
    </xf>
    <xf numFmtId="0" fontId="28" fillId="0" borderId="0" xfId="0" applyFont="1" applyAlignment="1">
      <alignment vertical="center"/>
    </xf>
    <xf numFmtId="0" fontId="9" fillId="4" borderId="2" xfId="0" applyFont="1" applyFill="1" applyBorder="1" applyAlignment="1">
      <alignment vertical="center" wrapText="1"/>
    </xf>
    <xf numFmtId="0" fontId="10" fillId="4" borderId="3" xfId="0" applyFont="1" applyFill="1" applyBorder="1" applyAlignment="1">
      <alignment horizontal="justify"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2" fillId="0" borderId="8" xfId="0" applyFont="1" applyBorder="1" applyAlignment="1">
      <alignment horizontal="center" vertical="center" wrapText="1"/>
    </xf>
    <xf numFmtId="0" fontId="2" fillId="0" borderId="29" xfId="0" applyFont="1" applyBorder="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center" vertical="center"/>
    </xf>
    <xf numFmtId="0" fontId="32" fillId="0" borderId="0" xfId="0" applyFont="1" applyAlignment="1">
      <alignment vertical="center"/>
    </xf>
    <xf numFmtId="0" fontId="32" fillId="0" borderId="13" xfId="0" applyFont="1" applyBorder="1" applyAlignment="1">
      <alignment horizontal="left" vertical="center" wrapText="1"/>
    </xf>
    <xf numFmtId="0" fontId="32" fillId="0" borderId="2" xfId="0" applyFont="1" applyBorder="1" applyAlignment="1">
      <alignment horizontal="center" vertical="center"/>
    </xf>
    <xf numFmtId="0" fontId="32" fillId="0" borderId="2" xfId="0" applyFont="1" applyBorder="1" applyAlignment="1">
      <alignment vertical="center"/>
    </xf>
    <xf numFmtId="0" fontId="32" fillId="4" borderId="13" xfId="0" applyFont="1" applyFill="1" applyBorder="1" applyAlignment="1">
      <alignment horizontal="left" vertical="center" wrapText="1"/>
    </xf>
    <xf numFmtId="0" fontId="2" fillId="0" borderId="2" xfId="0" applyFont="1" applyBorder="1" applyAlignment="1">
      <alignment horizontal="justify" vertical="center" wrapText="1"/>
    </xf>
    <xf numFmtId="0" fontId="2" fillId="4" borderId="5"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justify" vertical="center" wrapText="1"/>
    </xf>
    <xf numFmtId="165" fontId="2" fillId="0" borderId="0" xfId="0" applyNumberFormat="1" applyFont="1" applyBorder="1" applyAlignment="1">
      <alignment horizontal="center" vertical="center" wrapText="1"/>
    </xf>
    <xf numFmtId="0" fontId="7" fillId="4" borderId="3" xfId="0" applyFont="1" applyFill="1" applyBorder="1" applyAlignment="1">
      <alignment horizontal="left" vertical="center" wrapText="1"/>
    </xf>
    <xf numFmtId="44" fontId="2" fillId="0" borderId="9" xfId="2" applyFont="1" applyBorder="1" applyAlignment="1">
      <alignment horizontal="justify" vertical="center" wrapText="1"/>
    </xf>
    <xf numFmtId="0" fontId="2" fillId="0" borderId="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9" xfId="0" applyFont="1" applyBorder="1" applyAlignment="1">
      <alignment horizontal="center" vertical="center" wrapText="1"/>
    </xf>
    <xf numFmtId="44" fontId="2" fillId="0" borderId="28" xfId="2" applyFont="1" applyBorder="1" applyAlignment="1">
      <alignment horizontal="justify" vertical="center" wrapText="1"/>
    </xf>
    <xf numFmtId="0" fontId="2" fillId="0" borderId="14" xfId="0" applyFont="1" applyBorder="1" applyAlignment="1">
      <alignment horizontal="center" vertical="center" wrapText="1"/>
    </xf>
    <xf numFmtId="0" fontId="2" fillId="0" borderId="28" xfId="0" applyFont="1" applyBorder="1" applyAlignment="1">
      <alignment horizontal="center" vertical="center" wrapText="1"/>
    </xf>
    <xf numFmtId="0" fontId="7" fillId="4" borderId="2" xfId="0" applyFont="1" applyFill="1" applyBorder="1" applyAlignment="1">
      <alignment horizontal="justify" vertical="center" wrapText="1"/>
    </xf>
    <xf numFmtId="0" fontId="2" fillId="4" borderId="4" xfId="0" applyFont="1" applyFill="1" applyBorder="1" applyAlignment="1">
      <alignment horizontal="center" vertical="center" wrapText="1"/>
    </xf>
    <xf numFmtId="0" fontId="7" fillId="4" borderId="4" xfId="0" applyFont="1" applyFill="1" applyBorder="1" applyAlignment="1">
      <alignment horizontal="justify" vertical="center" wrapText="1"/>
    </xf>
    <xf numFmtId="0" fontId="2" fillId="0" borderId="2" xfId="0" applyFont="1" applyFill="1" applyBorder="1" applyAlignment="1">
      <alignment horizontal="left" vertical="center" wrapText="1"/>
    </xf>
    <xf numFmtId="0" fontId="7" fillId="0" borderId="4" xfId="0" applyFont="1" applyFill="1" applyBorder="1" applyAlignment="1">
      <alignment vertical="center" wrapText="1"/>
    </xf>
    <xf numFmtId="0" fontId="2" fillId="4" borderId="2" xfId="0" applyFont="1" applyFill="1" applyBorder="1" applyAlignment="1">
      <alignment vertical="center" wrapText="1"/>
    </xf>
    <xf numFmtId="0" fontId="10" fillId="0" borderId="2" xfId="0" applyFont="1" applyBorder="1" applyAlignment="1">
      <alignment horizontal="left" vertical="center" wrapText="1"/>
    </xf>
    <xf numFmtId="0" fontId="7" fillId="0" borderId="3" xfId="0" applyFont="1" applyBorder="1" applyAlignment="1">
      <alignment vertical="center" wrapText="1"/>
    </xf>
    <xf numFmtId="0" fontId="2" fillId="0" borderId="0" xfId="0" applyFont="1" applyAlignment="1">
      <alignment horizontal="justify" vertical="center"/>
    </xf>
    <xf numFmtId="0" fontId="32" fillId="0" borderId="0" xfId="0" applyNumberFormat="1" applyFont="1" applyAlignment="1">
      <alignment vertical="center"/>
    </xf>
    <xf numFmtId="0" fontId="45" fillId="0" borderId="0" xfId="0" applyFont="1" applyAlignment="1">
      <alignment horizontal="right" vertical="center"/>
    </xf>
    <xf numFmtId="0" fontId="8" fillId="0" borderId="0" xfId="0" applyFont="1" applyAlignment="1">
      <alignment horizontal="justify" vertical="center"/>
    </xf>
    <xf numFmtId="0" fontId="0" fillId="0" borderId="0" xfId="0" applyNumberFormat="1" applyAlignment="1">
      <alignment vertical="center"/>
    </xf>
    <xf numFmtId="0" fontId="1" fillId="4" borderId="0" xfId="0" applyFont="1" applyFill="1" applyBorder="1" applyAlignment="1">
      <alignment vertical="center" wrapText="1"/>
    </xf>
    <xf numFmtId="0" fontId="0" fillId="4" borderId="0" xfId="0" applyFill="1" applyAlignment="1">
      <alignment vertical="center"/>
    </xf>
    <xf numFmtId="0" fontId="1" fillId="4" borderId="0" xfId="0" applyFont="1" applyFill="1" applyAlignment="1">
      <alignment vertical="center" wrapText="1"/>
    </xf>
    <xf numFmtId="0" fontId="7" fillId="4" borderId="107" xfId="0" applyFont="1" applyFill="1" applyBorder="1" applyAlignment="1">
      <alignment horizontal="center" vertical="center"/>
    </xf>
    <xf numFmtId="0" fontId="2" fillId="4" borderId="108" xfId="0" applyFont="1" applyFill="1" applyBorder="1" applyAlignment="1">
      <alignment horizontal="justify" vertical="center" wrapText="1"/>
    </xf>
    <xf numFmtId="0" fontId="2" fillId="4" borderId="108" xfId="0" applyFont="1" applyFill="1" applyBorder="1" applyAlignment="1">
      <alignment horizontal="center" vertical="center" wrapText="1"/>
    </xf>
    <xf numFmtId="164" fontId="2" fillId="4" borderId="108" xfId="0" applyNumberFormat="1" applyFont="1" applyFill="1" applyBorder="1" applyAlignment="1">
      <alignment horizontal="center" vertical="center"/>
    </xf>
    <xf numFmtId="0" fontId="8" fillId="4" borderId="111" xfId="0" applyFont="1" applyFill="1" applyBorder="1" applyAlignment="1">
      <alignment horizontal="justify" vertical="center"/>
    </xf>
    <xf numFmtId="0" fontId="7" fillId="4" borderId="42" xfId="0" applyFont="1" applyFill="1" applyBorder="1" applyAlignment="1">
      <alignment horizontal="justify" vertical="center" wrapText="1"/>
    </xf>
    <xf numFmtId="164" fontId="7" fillId="4" borderId="42" xfId="0" applyNumberFormat="1" applyFont="1" applyFill="1" applyBorder="1" applyAlignment="1">
      <alignment horizontal="center" vertical="center"/>
    </xf>
    <xf numFmtId="0" fontId="8" fillId="4" borderId="43" xfId="0" applyFont="1" applyFill="1" applyBorder="1" applyAlignment="1">
      <alignment horizontal="justify" vertical="center"/>
    </xf>
    <xf numFmtId="0" fontId="2" fillId="4" borderId="2" xfId="0" applyFont="1" applyFill="1" applyBorder="1" applyAlignment="1">
      <alignment horizontal="justify" vertical="center" wrapText="1"/>
    </xf>
    <xf numFmtId="164" fontId="2" fillId="4" borderId="2" xfId="0" applyNumberFormat="1" applyFont="1" applyFill="1" applyBorder="1" applyAlignment="1">
      <alignment horizontal="center" vertical="center"/>
    </xf>
    <xf numFmtId="164" fontId="2" fillId="4" borderId="47" xfId="0" applyNumberFormat="1" applyFont="1" applyFill="1" applyBorder="1" applyAlignment="1">
      <alignment horizontal="center" vertical="center"/>
    </xf>
    <xf numFmtId="0" fontId="8" fillId="4" borderId="111" xfId="0" applyFont="1" applyFill="1" applyBorder="1" applyAlignment="1">
      <alignment horizontal="center" vertical="center"/>
    </xf>
    <xf numFmtId="0" fontId="2" fillId="4" borderId="108" xfId="0" applyFont="1" applyFill="1" applyBorder="1" applyAlignment="1">
      <alignment vertical="center" wrapText="1"/>
    </xf>
    <xf numFmtId="0" fontId="2" fillId="4" borderId="3" xfId="0" applyFont="1" applyFill="1" applyBorder="1" applyAlignment="1">
      <alignment horizontal="justify" vertical="center" wrapText="1"/>
    </xf>
    <xf numFmtId="0" fontId="0" fillId="4" borderId="0" xfId="0" applyFill="1"/>
    <xf numFmtId="0" fontId="10" fillId="4" borderId="108" xfId="0" applyFont="1" applyFill="1" applyBorder="1" applyAlignment="1">
      <alignment vertical="center" wrapText="1"/>
    </xf>
    <xf numFmtId="0" fontId="2" fillId="4" borderId="42" xfId="0" applyFont="1" applyFill="1" applyBorder="1" applyAlignment="1">
      <alignment horizontal="left" vertical="top" wrapText="1"/>
    </xf>
    <xf numFmtId="0" fontId="2" fillId="4" borderId="47" xfId="0" applyFont="1" applyFill="1" applyBorder="1" applyAlignment="1">
      <alignment horizontal="left" vertical="top" wrapText="1"/>
    </xf>
    <xf numFmtId="0" fontId="2" fillId="4" borderId="86" xfId="0" applyFont="1" applyFill="1" applyBorder="1" applyAlignment="1">
      <alignment vertical="top" wrapText="1"/>
    </xf>
    <xf numFmtId="0" fontId="1" fillId="4" borderId="0" xfId="0" applyFont="1" applyFill="1" applyAlignment="1">
      <alignment wrapText="1"/>
    </xf>
    <xf numFmtId="0" fontId="2" fillId="4" borderId="47" xfId="0" applyFont="1" applyFill="1" applyBorder="1" applyAlignment="1">
      <alignment horizontal="justify" vertical="top" wrapText="1"/>
    </xf>
    <xf numFmtId="0" fontId="2" fillId="4" borderId="3" xfId="0" applyFont="1" applyFill="1" applyBorder="1" applyAlignment="1">
      <alignment horizontal="justify" vertical="top" wrapText="1"/>
    </xf>
    <xf numFmtId="0" fontId="6" fillId="4" borderId="4" xfId="0" applyFont="1" applyFill="1" applyBorder="1" applyAlignment="1">
      <alignment horizontal="justify" vertical="top" wrapText="1"/>
    </xf>
    <xf numFmtId="165" fontId="2" fillId="4" borderId="4" xfId="0" applyNumberFormat="1" applyFont="1" applyFill="1" applyBorder="1" applyAlignment="1">
      <alignment horizontal="center" vertical="top" wrapText="1"/>
    </xf>
    <xf numFmtId="0" fontId="6" fillId="4" borderId="2" xfId="0" applyFont="1" applyFill="1" applyBorder="1" applyAlignment="1">
      <alignment horizontal="justify" vertical="top" wrapText="1"/>
    </xf>
    <xf numFmtId="165" fontId="2" fillId="4" borderId="2" xfId="0" applyNumberFormat="1" applyFont="1" applyFill="1" applyBorder="1" applyAlignment="1">
      <alignment horizontal="center" vertical="top" wrapText="1"/>
    </xf>
    <xf numFmtId="0" fontId="2" fillId="4" borderId="107" xfId="0" applyFont="1" applyFill="1" applyBorder="1" applyAlignment="1">
      <alignment horizontal="justify" vertical="top"/>
    </xf>
    <xf numFmtId="0" fontId="2" fillId="4" borderId="108" xfId="0" applyFont="1" applyFill="1" applyBorder="1" applyAlignment="1">
      <alignment horizontal="left" vertical="top" wrapText="1"/>
    </xf>
    <xf numFmtId="0" fontId="6" fillId="4" borderId="108" xfId="0" applyFont="1" applyFill="1" applyBorder="1" applyAlignment="1">
      <alignment horizontal="justify" vertical="top" wrapText="1"/>
    </xf>
    <xf numFmtId="0" fontId="8" fillId="4" borderId="111" xfId="0" applyFont="1" applyFill="1" applyBorder="1" applyAlignment="1">
      <alignment horizontal="justify" vertical="top"/>
    </xf>
    <xf numFmtId="0" fontId="6" fillId="4" borderId="108" xfId="0" applyFont="1" applyFill="1" applyBorder="1" applyAlignment="1">
      <alignment horizontal="left" vertical="top" wrapText="1"/>
    </xf>
    <xf numFmtId="0" fontId="2" fillId="4" borderId="108" xfId="0" applyFont="1" applyFill="1" applyBorder="1" applyAlignment="1">
      <alignment horizontal="justify" vertical="top" wrapText="1"/>
    </xf>
    <xf numFmtId="2" fontId="2" fillId="4" borderId="108" xfId="0" applyNumberFormat="1" applyFont="1" applyFill="1" applyBorder="1" applyAlignment="1">
      <alignment horizontal="center" vertical="top" wrapText="1"/>
    </xf>
    <xf numFmtId="164" fontId="8" fillId="4" borderId="111" xfId="0" applyNumberFormat="1" applyFont="1" applyFill="1" applyBorder="1" applyAlignment="1">
      <alignment horizontal="justify" vertical="top"/>
    </xf>
    <xf numFmtId="0" fontId="11" fillId="4" borderId="0" xfId="0" applyFont="1" applyFill="1" applyBorder="1" applyAlignment="1">
      <alignment horizontal="left" vertical="top" wrapText="1"/>
    </xf>
    <xf numFmtId="0" fontId="1" fillId="4" borderId="107" xfId="0" applyFont="1" applyFill="1" applyBorder="1" applyAlignment="1">
      <alignment horizontal="justify" vertical="top"/>
    </xf>
    <xf numFmtId="0" fontId="12" fillId="4" borderId="108" xfId="0" applyFont="1" applyFill="1" applyBorder="1" applyAlignment="1">
      <alignment horizontal="justify" vertical="top" wrapText="1"/>
    </xf>
    <xf numFmtId="0" fontId="0" fillId="4" borderId="111" xfId="0" applyFill="1" applyBorder="1" applyAlignment="1">
      <alignment horizontal="justify" vertical="top"/>
    </xf>
    <xf numFmtId="0" fontId="0" fillId="4" borderId="0" xfId="0" applyFill="1" applyBorder="1"/>
    <xf numFmtId="0" fontId="2" fillId="4" borderId="4" xfId="0" applyFont="1" applyFill="1" applyBorder="1" applyAlignment="1">
      <alignment horizontal="justify" vertical="top"/>
    </xf>
    <xf numFmtId="0" fontId="11" fillId="4" borderId="0" xfId="0" applyFont="1" applyFill="1" applyBorder="1" applyAlignment="1">
      <alignment horizontal="center" vertical="top" wrapText="1"/>
    </xf>
    <xf numFmtId="0" fontId="17" fillId="4" borderId="0" xfId="0" applyFont="1" applyFill="1" applyBorder="1" applyAlignment="1">
      <alignment wrapText="1"/>
    </xf>
    <xf numFmtId="0" fontId="7" fillId="4" borderId="42" xfId="0" applyFont="1" applyFill="1" applyBorder="1" applyAlignment="1">
      <alignment horizontal="center" vertical="top"/>
    </xf>
    <xf numFmtId="0" fontId="12" fillId="4" borderId="4" xfId="0" applyFont="1" applyFill="1" applyBorder="1" applyAlignment="1">
      <alignment horizontal="justify" vertical="top" wrapText="1"/>
    </xf>
    <xf numFmtId="0" fontId="2" fillId="4" borderId="42" xfId="0" applyFont="1" applyFill="1" applyBorder="1" applyAlignment="1">
      <alignment horizontal="justify" vertical="top" wrapText="1"/>
    </xf>
    <xf numFmtId="164" fontId="2" fillId="4" borderId="43" xfId="0" applyNumberFormat="1" applyFont="1" applyFill="1" applyBorder="1" applyAlignment="1">
      <alignment horizontal="center" vertical="top"/>
    </xf>
    <xf numFmtId="0" fontId="12" fillId="4" borderId="47" xfId="0" applyFont="1" applyFill="1" applyBorder="1" applyAlignment="1">
      <alignment horizontal="justify" vertical="top" wrapText="1"/>
    </xf>
    <xf numFmtId="164" fontId="2" fillId="4" borderId="48" xfId="0" applyNumberFormat="1" applyFont="1" applyFill="1" applyBorder="1" applyAlignment="1">
      <alignment horizontal="center" vertical="top"/>
    </xf>
    <xf numFmtId="0" fontId="17" fillId="4" borderId="0" xfId="0" applyFont="1" applyFill="1" applyBorder="1"/>
    <xf numFmtId="164" fontId="2" fillId="4" borderId="111" xfId="0" applyNumberFormat="1" applyFont="1" applyFill="1" applyBorder="1" applyAlignment="1">
      <alignment horizontal="center" vertical="top"/>
    </xf>
    <xf numFmtId="0" fontId="0" fillId="4" borderId="0" xfId="0" applyFill="1" applyBorder="1" applyAlignment="1">
      <alignment wrapText="1"/>
    </xf>
    <xf numFmtId="164" fontId="2" fillId="4" borderId="3" xfId="0" applyNumberFormat="1" applyFont="1" applyFill="1" applyBorder="1" applyAlignment="1">
      <alignment horizontal="justify" vertical="top"/>
    </xf>
    <xf numFmtId="0" fontId="16" fillId="4" borderId="0" xfId="0" applyFont="1" applyFill="1" applyBorder="1" applyAlignment="1">
      <alignment wrapText="1"/>
    </xf>
    <xf numFmtId="0" fontId="1" fillId="4" borderId="0" xfId="0" applyFont="1" applyFill="1" applyBorder="1"/>
    <xf numFmtId="0" fontId="2" fillId="4" borderId="111" xfId="0" applyFont="1" applyFill="1" applyBorder="1" applyAlignment="1">
      <alignment horizontal="justify" vertical="top"/>
    </xf>
    <xf numFmtId="49" fontId="2" fillId="4" borderId="111" xfId="0" applyNumberFormat="1" applyFont="1" applyFill="1" applyBorder="1" applyAlignment="1">
      <alignment horizontal="justify" vertical="top" wrapText="1"/>
    </xf>
    <xf numFmtId="49" fontId="12" fillId="4" borderId="108" xfId="0" applyNumberFormat="1" applyFont="1" applyFill="1" applyBorder="1" applyAlignment="1">
      <alignment horizontal="justify" vertical="top" wrapText="1"/>
    </xf>
    <xf numFmtId="0" fontId="12" fillId="4" borderId="111" xfId="0" applyFont="1" applyFill="1" applyBorder="1" applyAlignment="1">
      <alignment horizontal="justify" vertical="top" wrapText="1"/>
    </xf>
    <xf numFmtId="167" fontId="12" fillId="4" borderId="108" xfId="0" applyNumberFormat="1" applyFont="1" applyFill="1" applyBorder="1" applyAlignment="1">
      <alignment horizontal="justify" vertical="top" wrapText="1"/>
    </xf>
    <xf numFmtId="164" fontId="2" fillId="4" borderId="111" xfId="0" applyNumberFormat="1" applyFont="1" applyFill="1" applyBorder="1" applyAlignment="1">
      <alignment horizontal="justify" vertical="top"/>
    </xf>
    <xf numFmtId="0" fontId="1" fillId="4" borderId="0" xfId="0" applyFont="1" applyFill="1" applyBorder="1" applyAlignment="1">
      <alignment horizontal="center" vertical="top" wrapText="1"/>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8" fillId="4" borderId="0" xfId="0" applyFont="1" applyFill="1" applyBorder="1" applyAlignment="1">
      <alignment horizontal="center" vertical="top" wrapText="1"/>
    </xf>
    <xf numFmtId="0" fontId="0" fillId="4" borderId="0" xfId="0" applyFill="1" applyBorder="1" applyAlignment="1">
      <alignment horizontal="center"/>
    </xf>
    <xf numFmtId="4" fontId="0" fillId="4" borderId="0" xfId="0" applyNumberFormat="1" applyFill="1" applyBorder="1"/>
    <xf numFmtId="0" fontId="0" fillId="4" borderId="0" xfId="0" applyFill="1" applyBorder="1" applyAlignment="1">
      <alignment vertical="justify"/>
    </xf>
    <xf numFmtId="4" fontId="0" fillId="4" borderId="0" xfId="0" applyNumberFormat="1" applyFill="1" applyBorder="1" applyAlignment="1">
      <alignment vertical="justify"/>
    </xf>
    <xf numFmtId="0" fontId="1" fillId="4" borderId="0" xfId="0" applyFont="1" applyFill="1"/>
    <xf numFmtId="0" fontId="45" fillId="4" borderId="0" xfId="0" applyFont="1" applyFill="1" applyAlignment="1">
      <alignment horizontal="right"/>
    </xf>
    <xf numFmtId="164" fontId="2" fillId="4" borderId="41" xfId="0" applyNumberFormat="1" applyFont="1" applyFill="1" applyBorder="1" applyAlignment="1">
      <alignment horizontal="center" vertical="center"/>
    </xf>
    <xf numFmtId="0" fontId="7" fillId="4" borderId="49" xfId="0" applyFont="1" applyFill="1" applyBorder="1" applyAlignment="1">
      <alignment horizontal="center" vertical="center"/>
    </xf>
    <xf numFmtId="0" fontId="2" fillId="4" borderId="41" xfId="0" applyFont="1" applyFill="1" applyBorder="1" applyAlignment="1">
      <alignment vertical="center" wrapText="1"/>
    </xf>
    <xf numFmtId="0" fontId="2" fillId="4" borderId="41" xfId="0" applyFont="1" applyFill="1" applyBorder="1" applyAlignment="1">
      <alignment horizontal="center" vertical="center" wrapText="1"/>
    </xf>
    <xf numFmtId="0" fontId="10" fillId="4" borderId="42" xfId="0" applyFont="1" applyFill="1" applyBorder="1" applyAlignment="1">
      <alignment horizontal="justify" vertical="center" wrapText="1"/>
    </xf>
    <xf numFmtId="0" fontId="8" fillId="4" borderId="98" xfId="0" applyFont="1" applyFill="1" applyBorder="1" applyAlignment="1">
      <alignment horizontal="center" vertical="center"/>
    </xf>
    <xf numFmtId="0" fontId="7" fillId="4" borderId="40" xfId="0" applyFont="1" applyFill="1" applyBorder="1" applyAlignment="1">
      <alignment horizontal="center" vertical="center"/>
    </xf>
    <xf numFmtId="0" fontId="2" fillId="4" borderId="41" xfId="0" applyFont="1" applyFill="1" applyBorder="1" applyAlignment="1">
      <alignment horizontal="justify" vertical="center" wrapText="1"/>
    </xf>
    <xf numFmtId="0" fontId="7" fillId="4" borderId="47" xfId="0" applyFont="1" applyFill="1" applyBorder="1" applyAlignment="1">
      <alignment horizontal="justify" vertical="center" wrapText="1"/>
    </xf>
    <xf numFmtId="0" fontId="2" fillId="4" borderId="42"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6" fillId="4" borderId="108" xfId="0" applyFont="1" applyFill="1" applyBorder="1" applyAlignment="1">
      <alignment horizontal="justify" vertical="center" wrapText="1"/>
    </xf>
    <xf numFmtId="0" fontId="12" fillId="4" borderId="108" xfId="0" applyFont="1" applyFill="1" applyBorder="1" applyAlignment="1">
      <alignment horizontal="justify" vertical="center" wrapText="1"/>
    </xf>
    <xf numFmtId="0" fontId="12" fillId="4" borderId="4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0" fontId="12" fillId="4" borderId="3" xfId="0" applyFont="1" applyFill="1" applyBorder="1" applyAlignment="1">
      <alignment horizontal="justify" vertical="center" wrapText="1"/>
    </xf>
    <xf numFmtId="49" fontId="2" fillId="4" borderId="108" xfId="0" applyNumberFormat="1" applyFont="1" applyFill="1" applyBorder="1" applyAlignment="1">
      <alignment horizontal="justify" vertical="center" wrapText="1"/>
    </xf>
    <xf numFmtId="49" fontId="12" fillId="4" borderId="108" xfId="0" applyNumberFormat="1" applyFont="1" applyFill="1" applyBorder="1" applyAlignment="1">
      <alignment horizontal="justify" vertical="center" wrapText="1"/>
    </xf>
    <xf numFmtId="0" fontId="0" fillId="4" borderId="0" xfId="0" applyFill="1" applyAlignment="1">
      <alignment horizontal="justify" vertical="center"/>
    </xf>
    <xf numFmtId="0" fontId="20" fillId="4" borderId="41" xfId="0" applyFont="1" applyFill="1" applyBorder="1" applyAlignment="1">
      <alignment vertical="center" wrapText="1"/>
    </xf>
    <xf numFmtId="1" fontId="26" fillId="4" borderId="107" xfId="1" applyNumberFormat="1" applyFont="1" applyFill="1" applyBorder="1" applyAlignment="1">
      <alignment horizontal="left" vertical="center" wrapText="1"/>
    </xf>
    <xf numFmtId="1" fontId="26" fillId="4" borderId="44" xfId="1" applyNumberFormat="1" applyFont="1" applyFill="1" applyBorder="1" applyAlignment="1">
      <alignment horizontal="left" vertical="center" wrapText="1"/>
    </xf>
    <xf numFmtId="1" fontId="26" fillId="4" borderId="40" xfId="1" applyNumberFormat="1" applyFont="1" applyFill="1" applyBorder="1" applyAlignment="1">
      <alignment horizontal="left" vertical="center" wrapText="1"/>
    </xf>
    <xf numFmtId="1" fontId="5" fillId="4" borderId="5" xfId="1" applyNumberFormat="1" applyFont="1" applyFill="1" applyBorder="1" applyAlignment="1">
      <alignment horizontal="center" vertical="center" wrapText="1"/>
    </xf>
    <xf numFmtId="1" fontId="5" fillId="4" borderId="5" xfId="0"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64" fontId="21" fillId="4" borderId="30" xfId="1" applyNumberFormat="1" applyFont="1" applyFill="1" applyBorder="1" applyAlignment="1">
      <alignment horizontal="center" vertical="center" wrapText="1"/>
    </xf>
    <xf numFmtId="0" fontId="32" fillId="4" borderId="9" xfId="0" applyFont="1" applyFill="1" applyBorder="1" applyAlignment="1">
      <alignment horizontal="justify" vertical="center" wrapText="1"/>
    </xf>
    <xf numFmtId="39" fontId="32" fillId="4" borderId="2" xfId="0" applyNumberFormat="1" applyFont="1" applyFill="1" applyBorder="1" applyAlignment="1">
      <alignment horizontal="center" vertical="center" wrapText="1"/>
    </xf>
    <xf numFmtId="0" fontId="32" fillId="4" borderId="2" xfId="0" applyFont="1" applyFill="1" applyBorder="1" applyAlignment="1">
      <alignment horizontal="justify" vertical="center"/>
    </xf>
    <xf numFmtId="0" fontId="32" fillId="0" borderId="2" xfId="0" applyFont="1" applyFill="1" applyBorder="1" applyAlignment="1">
      <alignment horizontal="center" vertical="center" wrapText="1"/>
    </xf>
    <xf numFmtId="0" fontId="0" fillId="0" borderId="0" xfId="0" applyFont="1" applyAlignment="1">
      <alignment vertical="center"/>
    </xf>
    <xf numFmtId="0" fontId="2" fillId="4" borderId="3" xfId="0" applyFont="1" applyFill="1" applyBorder="1" applyAlignment="1">
      <alignment vertical="center" wrapText="1"/>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 fillId="4" borderId="41" xfId="0" applyFont="1" applyFill="1" applyBorder="1" applyAlignment="1">
      <alignment horizontal="justify" vertical="center" wrapText="1"/>
    </xf>
    <xf numFmtId="0" fontId="8" fillId="4" borderId="100" xfId="0" applyFont="1" applyFill="1" applyBorder="1" applyAlignment="1">
      <alignment horizontal="center" vertical="center"/>
    </xf>
    <xf numFmtId="164" fontId="2" fillId="4" borderId="4" xfId="0" applyNumberFormat="1" applyFont="1" applyFill="1" applyBorder="1" applyAlignment="1">
      <alignment horizontal="center" vertical="center"/>
    </xf>
    <xf numFmtId="0" fontId="8" fillId="4" borderId="98" xfId="0" applyFont="1" applyFill="1" applyBorder="1" applyAlignment="1">
      <alignment horizontal="justify" vertical="center"/>
    </xf>
    <xf numFmtId="0" fontId="2" fillId="4" borderId="30" xfId="0" applyFont="1" applyFill="1" applyBorder="1" applyAlignment="1">
      <alignment horizontal="justify" vertical="center" wrapText="1"/>
    </xf>
    <xf numFmtId="164" fontId="2" fillId="4" borderId="30"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xf>
    <xf numFmtId="0" fontId="2" fillId="4" borderId="5" xfId="0" applyFont="1" applyFill="1" applyBorder="1" applyAlignment="1">
      <alignment horizontal="justify" vertical="center" wrapText="1"/>
    </xf>
    <xf numFmtId="0" fontId="10" fillId="0" borderId="42" xfId="0" applyFont="1" applyBorder="1" applyAlignment="1">
      <alignment horizontal="center" vertical="center" wrapText="1"/>
    </xf>
    <xf numFmtId="0" fontId="10" fillId="0" borderId="3" xfId="0" applyFont="1" applyBorder="1" applyAlignment="1">
      <alignment horizontal="center" vertical="center" wrapText="1"/>
    </xf>
    <xf numFmtId="164" fontId="10" fillId="4" borderId="5"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7" fillId="0" borderId="2" xfId="0" applyFont="1" applyBorder="1" applyAlignment="1">
      <alignment horizontal="center" vertical="center" wrapText="1"/>
    </xf>
    <xf numFmtId="0" fontId="0" fillId="0" borderId="0" xfId="0" applyBorder="1" applyAlignment="1">
      <alignment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justify" vertical="center" wrapText="1"/>
    </xf>
    <xf numFmtId="0" fontId="2" fillId="4" borderId="5" xfId="0" applyFont="1" applyFill="1" applyBorder="1" applyAlignment="1">
      <alignment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4" borderId="41"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0" fillId="4" borderId="0" xfId="0" applyFill="1" applyAlignment="1">
      <alignment vertical="center" wrapText="1"/>
    </xf>
    <xf numFmtId="164" fontId="7" fillId="4" borderId="2" xfId="0" applyNumberFormat="1" applyFont="1" applyFill="1" applyBorder="1" applyAlignment="1">
      <alignment horizontal="center" vertical="center" wrapText="1"/>
    </xf>
    <xf numFmtId="0" fontId="15" fillId="4" borderId="0" xfId="0" applyFont="1" applyFill="1" applyBorder="1" applyAlignment="1">
      <alignment horizontal="justify" vertical="center" wrapText="1"/>
    </xf>
    <xf numFmtId="0" fontId="7" fillId="4" borderId="42" xfId="0"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0" fontId="15" fillId="4" borderId="47" xfId="0" applyFont="1" applyFill="1" applyBorder="1" applyAlignment="1">
      <alignment horizontal="center" vertical="center" wrapText="1"/>
    </xf>
    <xf numFmtId="164" fontId="2" fillId="4" borderId="47" xfId="0" applyNumberFormat="1"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164" fontId="7" fillId="4" borderId="47" xfId="0" applyNumberFormat="1" applyFont="1" applyFill="1" applyBorder="1" applyAlignment="1">
      <alignment horizontal="center" vertical="center" wrapText="1"/>
    </xf>
    <xf numFmtId="0" fontId="15" fillId="4" borderId="98" xfId="0" applyFont="1" applyFill="1" applyBorder="1" applyAlignment="1">
      <alignment horizontal="justify" vertical="center" wrapText="1"/>
    </xf>
    <xf numFmtId="49" fontId="2" fillId="4" borderId="107" xfId="0" applyNumberFormat="1" applyFont="1" applyFill="1" applyBorder="1" applyAlignment="1">
      <alignment horizontal="center" vertical="center" wrapText="1"/>
    </xf>
    <xf numFmtId="0" fontId="15" fillId="4" borderId="108" xfId="0" applyFont="1" applyFill="1" applyBorder="1" applyAlignment="1">
      <alignment horizontal="center" vertical="center" wrapText="1"/>
    </xf>
    <xf numFmtId="164" fontId="7" fillId="4" borderId="108" xfId="0" applyNumberFormat="1" applyFont="1" applyFill="1" applyBorder="1" applyAlignment="1">
      <alignment horizontal="center" vertical="center" wrapText="1"/>
    </xf>
    <xf numFmtId="164" fontId="2" fillId="4" borderId="108" xfId="0" applyNumberFormat="1" applyFont="1" applyFill="1" applyBorder="1" applyAlignment="1">
      <alignment horizontal="center" vertical="center" wrapText="1"/>
    </xf>
    <xf numFmtId="0" fontId="15" fillId="4" borderId="111" xfId="0" applyFont="1" applyFill="1" applyBorder="1" applyAlignment="1">
      <alignment horizontal="justify" vertical="center" wrapText="1"/>
    </xf>
    <xf numFmtId="49"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5" fillId="4" borderId="5" xfId="0" applyFont="1" applyFill="1" applyBorder="1" applyAlignment="1">
      <alignment horizontal="center" vertical="center" wrapText="1"/>
    </xf>
    <xf numFmtId="164" fontId="7" fillId="4" borderId="5"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15" fillId="4" borderId="5" xfId="0" applyFont="1" applyFill="1" applyBorder="1" applyAlignment="1">
      <alignment horizontal="justify" vertical="center" wrapText="1"/>
    </xf>
    <xf numFmtId="9" fontId="15" fillId="4" borderId="111" xfId="0" applyNumberFormat="1" applyFont="1" applyFill="1" applyBorder="1" applyAlignment="1">
      <alignment horizontal="justify" vertical="center" wrapText="1"/>
    </xf>
    <xf numFmtId="49" fontId="2" fillId="4" borderId="3" xfId="0" applyNumberFormat="1" applyFont="1" applyFill="1" applyBorder="1" applyAlignment="1">
      <alignment horizontal="center" vertical="center" wrapText="1"/>
    </xf>
    <xf numFmtId="0" fontId="7" fillId="4" borderId="3" xfId="0" applyFont="1" applyFill="1" applyBorder="1" applyAlignment="1">
      <alignment vertical="center" wrapText="1"/>
    </xf>
    <xf numFmtId="0" fontId="15" fillId="4" borderId="4" xfId="0"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15" fillId="4" borderId="3" xfId="0" applyFont="1" applyFill="1" applyBorder="1" applyAlignment="1">
      <alignment horizontal="justify" vertical="center" wrapText="1"/>
    </xf>
    <xf numFmtId="0" fontId="7" fillId="4" borderId="108" xfId="0" applyFont="1" applyFill="1" applyBorder="1" applyAlignment="1">
      <alignment vertical="center" wrapText="1"/>
    </xf>
    <xf numFmtId="0" fontId="23" fillId="4" borderId="42" xfId="0" applyFont="1" applyFill="1" applyBorder="1" applyAlignment="1">
      <alignment horizontal="center" vertical="center" wrapText="1"/>
    </xf>
    <xf numFmtId="9" fontId="15" fillId="4" borderId="43" xfId="0" applyNumberFormat="1" applyFont="1" applyFill="1" applyBorder="1" applyAlignment="1">
      <alignment horizontal="justify" vertical="center" wrapText="1"/>
    </xf>
    <xf numFmtId="9" fontId="15" fillId="4" borderId="48" xfId="0" applyNumberFormat="1" applyFont="1" applyFill="1" applyBorder="1" applyAlignment="1">
      <alignment horizontal="justify" vertical="center" wrapText="1"/>
    </xf>
    <xf numFmtId="0" fontId="15" fillId="4" borderId="42" xfId="0" applyFont="1" applyFill="1" applyBorder="1" applyAlignment="1">
      <alignment horizontal="center" vertical="center" wrapText="1"/>
    </xf>
    <xf numFmtId="0" fontId="15" fillId="4" borderId="41" xfId="0" applyFont="1" applyFill="1" applyBorder="1" applyAlignment="1">
      <alignment horizontal="center" vertical="center" wrapText="1"/>
    </xf>
    <xf numFmtId="164" fontId="7" fillId="4" borderId="41"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0" fontId="15" fillId="4" borderId="9" xfId="0" applyFont="1" applyFill="1" applyBorder="1" applyAlignment="1">
      <alignment horizontal="justify" vertical="center" wrapText="1"/>
    </xf>
    <xf numFmtId="0" fontId="9" fillId="5" borderId="108" xfId="0" applyFont="1" applyFill="1" applyBorder="1" applyAlignment="1">
      <alignment vertical="center" wrapText="1"/>
    </xf>
    <xf numFmtId="164" fontId="9" fillId="4" borderId="42" xfId="0" applyNumberFormat="1" applyFont="1" applyFill="1" applyBorder="1" applyAlignment="1">
      <alignment horizontal="center" vertical="center" wrapText="1"/>
    </xf>
    <xf numFmtId="0" fontId="24" fillId="4" borderId="43" xfId="0" applyFont="1" applyFill="1" applyBorder="1" applyAlignment="1">
      <alignment horizontal="justify" vertical="center" wrapText="1"/>
    </xf>
    <xf numFmtId="0" fontId="15" fillId="4" borderId="2" xfId="0" applyFont="1" applyFill="1" applyBorder="1" applyAlignment="1">
      <alignment horizontal="center" vertical="center" wrapText="1"/>
    </xf>
    <xf numFmtId="0" fontId="24" fillId="4" borderId="86" xfId="0" applyFont="1" applyFill="1" applyBorder="1" applyAlignment="1">
      <alignment horizontal="justify" vertical="center" wrapText="1"/>
    </xf>
    <xf numFmtId="0" fontId="15" fillId="4" borderId="48" xfId="0" applyFont="1" applyFill="1" applyBorder="1" applyAlignment="1">
      <alignment horizontal="justify" vertical="center" wrapText="1"/>
    </xf>
    <xf numFmtId="164" fontId="2" fillId="4" borderId="2" xfId="0" applyNumberFormat="1" applyFont="1" applyFill="1" applyBorder="1" applyAlignment="1">
      <alignment horizontal="center" vertical="center" wrapText="1"/>
    </xf>
    <xf numFmtId="0" fontId="7" fillId="6" borderId="108" xfId="0" applyFont="1" applyFill="1" applyBorder="1" applyAlignment="1">
      <alignment vertical="center" wrapText="1"/>
    </xf>
    <xf numFmtId="0" fontId="7" fillId="4" borderId="108" xfId="0" applyFont="1" applyFill="1" applyBorder="1" applyAlignment="1">
      <alignment horizontal="center" vertical="center" wrapText="1"/>
    </xf>
    <xf numFmtId="0" fontId="23" fillId="4" borderId="108" xfId="0" applyFont="1" applyFill="1" applyBorder="1" applyAlignment="1">
      <alignment horizontal="center" vertical="center" wrapText="1"/>
    </xf>
    <xf numFmtId="0" fontId="7" fillId="4" borderId="47" xfId="0" applyFont="1" applyFill="1" applyBorder="1" applyAlignment="1">
      <alignment horizontal="center" vertical="center" wrapText="1"/>
    </xf>
    <xf numFmtId="0" fontId="23" fillId="4" borderId="47"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15" fillId="0" borderId="0" xfId="0" applyFont="1" applyBorder="1" applyAlignment="1">
      <alignment horizontal="justify" vertical="center" wrapText="1"/>
    </xf>
    <xf numFmtId="0" fontId="0" fillId="0" borderId="0" xfId="0" applyAlignment="1">
      <alignment vertical="center" wrapText="1"/>
    </xf>
    <xf numFmtId="0" fontId="15" fillId="0" borderId="42" xfId="0" applyFont="1" applyBorder="1" applyAlignment="1">
      <alignment horizontal="left" vertical="center" wrapText="1"/>
    </xf>
    <xf numFmtId="0" fontId="15" fillId="0" borderId="47" xfId="0" applyFont="1" applyBorder="1" applyAlignment="1">
      <alignment horizontal="left" vertical="center" wrapText="1"/>
    </xf>
    <xf numFmtId="49" fontId="2" fillId="0" borderId="107" xfId="0" applyNumberFormat="1" applyFont="1" applyBorder="1" applyAlignment="1">
      <alignment horizontal="center" vertical="center" wrapText="1"/>
    </xf>
    <xf numFmtId="0" fontId="7" fillId="5" borderId="108" xfId="0" applyFont="1" applyFill="1" applyBorder="1" applyAlignment="1">
      <alignment horizontal="left" vertical="center" wrapText="1"/>
    </xf>
    <xf numFmtId="0" fontId="2" fillId="0" borderId="108" xfId="0" applyFont="1" applyBorder="1" applyAlignment="1">
      <alignment horizontal="center" vertical="center" wrapText="1"/>
    </xf>
    <xf numFmtId="0" fontId="15" fillId="0" borderId="108" xfId="0" applyFont="1" applyBorder="1" applyAlignment="1">
      <alignment horizontal="left" vertical="center" wrapText="1"/>
    </xf>
    <xf numFmtId="0" fontId="15" fillId="0" borderId="111" xfId="0" applyFont="1" applyBorder="1" applyAlignment="1">
      <alignment horizontal="justify" vertical="center" wrapText="1"/>
    </xf>
    <xf numFmtId="0" fontId="15" fillId="0" borderId="42" xfId="0" applyFont="1" applyBorder="1" applyAlignment="1">
      <alignment horizontal="center" vertical="center" wrapText="1"/>
    </xf>
    <xf numFmtId="164" fontId="2" fillId="0" borderId="42" xfId="0" applyNumberFormat="1" applyFont="1" applyBorder="1" applyAlignment="1">
      <alignment horizontal="center" vertical="center" wrapText="1"/>
    </xf>
    <xf numFmtId="164" fontId="2" fillId="4" borderId="42" xfId="0" applyNumberFormat="1"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47" xfId="0" applyFont="1" applyBorder="1" applyAlignment="1">
      <alignment horizontal="center" vertical="center" wrapText="1"/>
    </xf>
    <xf numFmtId="164" fontId="2" fillId="0" borderId="47" xfId="0" applyNumberFormat="1" applyFont="1" applyBorder="1" applyAlignment="1">
      <alignment horizontal="center" vertical="center" wrapText="1"/>
    </xf>
    <xf numFmtId="0" fontId="23" fillId="0" borderId="42" xfId="0" applyFont="1" applyBorder="1" applyAlignment="1">
      <alignment horizontal="center" vertical="center" wrapText="1"/>
    </xf>
    <xf numFmtId="2" fontId="2" fillId="0" borderId="47" xfId="0" applyNumberFormat="1" applyFont="1" applyBorder="1" applyAlignment="1">
      <alignment horizontal="center" vertical="center" wrapText="1"/>
    </xf>
    <xf numFmtId="0" fontId="7" fillId="0" borderId="42" xfId="0" applyFont="1" applyBorder="1" applyAlignment="1">
      <alignment horizontal="center"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7" fillId="0" borderId="47" xfId="0" applyFont="1" applyBorder="1" applyAlignment="1">
      <alignment horizontal="center" vertical="center" wrapText="1"/>
    </xf>
    <xf numFmtId="164" fontId="7" fillId="0" borderId="47"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3" fillId="0" borderId="42" xfId="0" applyFont="1" applyBorder="1" applyAlignment="1">
      <alignment vertical="center" wrapText="1"/>
    </xf>
    <xf numFmtId="0" fontId="2" fillId="0" borderId="47" xfId="0" applyFont="1" applyBorder="1" applyAlignment="1">
      <alignment horizontal="center" vertical="center" wrapText="1"/>
    </xf>
    <xf numFmtId="0" fontId="15" fillId="0" borderId="47" xfId="0" applyFont="1" applyBorder="1" applyAlignment="1">
      <alignment vertical="center" wrapText="1"/>
    </xf>
    <xf numFmtId="0" fontId="2" fillId="5" borderId="108" xfId="0" applyFont="1" applyFill="1" applyBorder="1" applyAlignment="1">
      <alignment horizontal="left" vertical="center" wrapText="1"/>
    </xf>
    <xf numFmtId="0" fontId="15" fillId="0" borderId="108" xfId="0" applyFont="1" applyBorder="1" applyAlignment="1">
      <alignment vertical="center" wrapText="1"/>
    </xf>
    <xf numFmtId="9" fontId="15" fillId="0" borderId="111" xfId="0" applyNumberFormat="1" applyFont="1" applyBorder="1" applyAlignment="1">
      <alignment horizontal="justify" vertical="center" wrapText="1"/>
    </xf>
    <xf numFmtId="0" fontId="15" fillId="4" borderId="104" xfId="0" applyFont="1" applyFill="1" applyBorder="1" applyAlignment="1">
      <alignment horizontal="justify" vertical="center" wrapText="1"/>
    </xf>
    <xf numFmtId="164" fontId="2" fillId="0" borderId="108" xfId="0" applyNumberFormat="1" applyFont="1" applyBorder="1" applyAlignment="1">
      <alignment horizontal="center" vertical="center" wrapText="1"/>
    </xf>
    <xf numFmtId="0" fontId="23" fillId="0" borderId="47" xfId="0" applyFont="1" applyBorder="1" applyAlignment="1">
      <alignment horizontal="justify" vertical="center" wrapText="1"/>
    </xf>
    <xf numFmtId="0" fontId="10" fillId="0" borderId="47" xfId="0" applyFont="1" applyBorder="1" applyAlignment="1">
      <alignment horizontal="justify" vertical="center" wrapText="1"/>
    </xf>
    <xf numFmtId="0" fontId="24" fillId="0" borderId="47" xfId="0" applyFont="1" applyBorder="1" applyAlignment="1">
      <alignment horizontal="justify" vertical="center" wrapText="1"/>
    </xf>
    <xf numFmtId="164" fontId="10" fillId="0" borderId="47" xfId="0" applyNumberFormat="1" applyFont="1" applyBorder="1" applyAlignment="1">
      <alignment horizontal="center" vertical="center" wrapText="1"/>
    </xf>
    <xf numFmtId="164" fontId="10" fillId="4" borderId="47" xfId="0" applyNumberFormat="1" applyFont="1" applyFill="1" applyBorder="1" applyAlignment="1">
      <alignment horizontal="center" vertical="center" wrapText="1"/>
    </xf>
    <xf numFmtId="0" fontId="10" fillId="0" borderId="42" xfId="0" applyFont="1" applyBorder="1" applyAlignment="1">
      <alignment horizontal="justify" vertical="center" wrapText="1"/>
    </xf>
    <xf numFmtId="0" fontId="24" fillId="0" borderId="42" xfId="0" applyFont="1" applyBorder="1" applyAlignment="1">
      <alignment horizontal="justify" vertical="center" wrapText="1"/>
    </xf>
    <xf numFmtId="164" fontId="10" fillId="0" borderId="42" xfId="0" applyNumberFormat="1" applyFont="1" applyBorder="1" applyAlignment="1">
      <alignment horizontal="center" vertical="center" wrapText="1"/>
    </xf>
    <xf numFmtId="164" fontId="10" fillId="4" borderId="42" xfId="0" applyNumberFormat="1" applyFont="1" applyFill="1" applyBorder="1" applyAlignment="1">
      <alignment horizontal="center" vertical="center" wrapText="1"/>
    </xf>
    <xf numFmtId="9" fontId="24" fillId="0" borderId="43" xfId="0" applyNumberFormat="1" applyFont="1" applyBorder="1" applyAlignment="1">
      <alignment horizontal="justify" vertical="center" wrapText="1"/>
    </xf>
    <xf numFmtId="0" fontId="10" fillId="0" borderId="47" xfId="0" applyFont="1" applyBorder="1" applyAlignment="1">
      <alignment horizontal="center" vertical="center" wrapText="1"/>
    </xf>
    <xf numFmtId="9" fontId="24" fillId="0" borderId="48" xfId="0" applyNumberFormat="1" applyFont="1" applyBorder="1" applyAlignment="1">
      <alignment horizontal="justify" vertical="center" wrapText="1"/>
    </xf>
    <xf numFmtId="49" fontId="33" fillId="0" borderId="107" xfId="0" applyNumberFormat="1" applyFont="1" applyBorder="1" applyAlignment="1">
      <alignment horizontal="center" vertical="center" wrapText="1"/>
    </xf>
    <xf numFmtId="0" fontId="7" fillId="0" borderId="108" xfId="0" applyFont="1" applyBorder="1" applyAlignment="1">
      <alignment horizontal="left" vertical="center" wrapText="1"/>
    </xf>
    <xf numFmtId="0" fontId="10" fillId="0" borderId="108" xfId="0" applyFont="1" applyBorder="1" applyAlignment="1">
      <alignment horizontal="justify" vertical="center" wrapText="1"/>
    </xf>
    <xf numFmtId="0" fontId="24" fillId="0" borderId="108" xfId="0" applyFont="1" applyBorder="1" applyAlignment="1">
      <alignment horizontal="justify" vertical="center" wrapText="1"/>
    </xf>
    <xf numFmtId="164" fontId="10" fillId="0" borderId="108" xfId="0" applyNumberFormat="1" applyFont="1" applyBorder="1" applyAlignment="1">
      <alignment horizontal="center" vertical="center" wrapText="1"/>
    </xf>
    <xf numFmtId="164" fontId="10" fillId="4" borderId="108" xfId="0" applyNumberFormat="1" applyFont="1" applyFill="1" applyBorder="1" applyAlignment="1">
      <alignment horizontal="center" vertical="center" wrapText="1"/>
    </xf>
    <xf numFmtId="9" fontId="24" fillId="0" borderId="111" xfId="0" applyNumberFormat="1" applyFont="1" applyBorder="1" applyAlignment="1">
      <alignment horizontal="justify" vertical="center" wrapText="1"/>
    </xf>
    <xf numFmtId="0" fontId="2" fillId="0" borderId="0" xfId="0" applyFont="1" applyBorder="1" applyAlignment="1">
      <alignment vertical="center" wrapText="1"/>
    </xf>
    <xf numFmtId="0" fontId="9" fillId="0" borderId="108" xfId="0" applyFont="1" applyBorder="1" applyAlignment="1">
      <alignment horizontal="left" vertical="center" wrapText="1"/>
    </xf>
    <xf numFmtId="0" fontId="7" fillId="6" borderId="108" xfId="0" applyFont="1" applyFill="1" applyBorder="1" applyAlignment="1">
      <alignment horizontal="left" vertical="center" wrapText="1"/>
    </xf>
    <xf numFmtId="166" fontId="7" fillId="4" borderId="108" xfId="0" applyNumberFormat="1" applyFont="1" applyFill="1" applyBorder="1" applyAlignment="1">
      <alignment horizontal="center" vertical="center" wrapText="1"/>
    </xf>
    <xf numFmtId="0" fontId="7" fillId="4" borderId="108" xfId="0" applyFont="1" applyFill="1" applyBorder="1" applyAlignment="1">
      <alignment horizontal="left" vertical="center" wrapText="1"/>
    </xf>
    <xf numFmtId="0" fontId="15" fillId="4" borderId="92" xfId="0" applyFont="1" applyFill="1" applyBorder="1" applyAlignment="1">
      <alignment horizontal="justify" vertical="center" wrapText="1"/>
    </xf>
    <xf numFmtId="0" fontId="15" fillId="0" borderId="111" xfId="0" applyFont="1" applyFill="1" applyBorder="1" applyAlignment="1">
      <alignment horizontal="justify" vertical="center" wrapText="1"/>
    </xf>
    <xf numFmtId="0" fontId="15" fillId="4" borderId="108" xfId="0" applyFont="1" applyFill="1" applyBorder="1" applyAlignment="1">
      <alignment vertical="center" wrapText="1"/>
    </xf>
    <xf numFmtId="0" fontId="15" fillId="4" borderId="3" xfId="0" applyFont="1" applyFill="1" applyBorder="1" applyAlignment="1">
      <alignment vertical="center" wrapText="1"/>
    </xf>
    <xf numFmtId="0" fontId="15" fillId="4" borderId="4" xfId="0" applyFont="1" applyFill="1" applyBorder="1" applyAlignment="1">
      <alignment vertical="center" wrapText="1"/>
    </xf>
    <xf numFmtId="0" fontId="15" fillId="4" borderId="42" xfId="0" applyFont="1" applyFill="1" applyBorder="1" applyAlignment="1">
      <alignment vertical="center" wrapText="1"/>
    </xf>
    <xf numFmtId="0" fontId="15" fillId="4" borderId="47" xfId="0" applyFont="1" applyFill="1" applyBorder="1" applyAlignment="1">
      <alignment horizontal="justify" vertical="center" wrapText="1"/>
    </xf>
    <xf numFmtId="0" fontId="7" fillId="8" borderId="108" xfId="0" applyFont="1" applyFill="1" applyBorder="1" applyAlignment="1">
      <alignment horizontal="left" vertical="center" wrapText="1"/>
    </xf>
    <xf numFmtId="0" fontId="15" fillId="4" borderId="108" xfId="0" applyFont="1" applyFill="1" applyBorder="1" applyAlignment="1">
      <alignment horizontal="justify" vertical="center" wrapText="1"/>
    </xf>
    <xf numFmtId="0" fontId="2" fillId="4" borderId="42" xfId="0" applyFont="1" applyFill="1" applyBorder="1" applyAlignment="1">
      <alignment vertical="center" wrapText="1"/>
    </xf>
    <xf numFmtId="0" fontId="2" fillId="4" borderId="47" xfId="0" applyFont="1" applyFill="1" applyBorder="1" applyAlignment="1">
      <alignment vertical="center" wrapText="1"/>
    </xf>
    <xf numFmtId="164" fontId="7" fillId="4" borderId="42" xfId="0" applyNumberFormat="1" applyFont="1" applyFill="1" applyBorder="1" applyAlignment="1">
      <alignment vertical="center" wrapText="1"/>
    </xf>
    <xf numFmtId="9" fontId="1" fillId="0" borderId="0" xfId="0" applyNumberFormat="1" applyFont="1" applyBorder="1" applyAlignment="1">
      <alignment horizontal="center" vertical="center" wrapText="1"/>
    </xf>
    <xf numFmtId="0" fontId="23" fillId="4" borderId="47" xfId="0" applyFont="1" applyFill="1" applyBorder="1" applyAlignment="1">
      <alignment horizontal="justify" vertical="center" wrapText="1"/>
    </xf>
    <xf numFmtId="164" fontId="7" fillId="4" borderId="47" xfId="0" applyNumberFormat="1" applyFont="1" applyFill="1" applyBorder="1" applyAlignment="1">
      <alignment vertical="center" wrapText="1"/>
    </xf>
    <xf numFmtId="2" fontId="1" fillId="0" borderId="0" xfId="0" applyNumberFormat="1" applyFont="1" applyBorder="1" applyAlignment="1">
      <alignment vertical="center" wrapText="1"/>
    </xf>
    <xf numFmtId="0" fontId="15" fillId="0" borderId="5" xfId="0" applyFont="1" applyBorder="1" applyAlignment="1">
      <alignment horizontal="center"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2" fillId="0" borderId="108" xfId="0" applyFont="1" applyBorder="1" applyAlignment="1">
      <alignment vertical="center" wrapText="1"/>
    </xf>
    <xf numFmtId="0" fontId="2" fillId="0" borderId="108" xfId="0" applyFont="1" applyFill="1" applyBorder="1" applyAlignment="1">
      <alignment vertical="center" wrapText="1"/>
    </xf>
    <xf numFmtId="0" fontId="15" fillId="0" borderId="108" xfId="0" applyFont="1" applyBorder="1" applyAlignment="1">
      <alignment horizontal="center" vertical="center" wrapText="1"/>
    </xf>
    <xf numFmtId="0" fontId="42" fillId="0" borderId="42" xfId="0" applyFont="1" applyBorder="1" applyAlignment="1">
      <alignment vertical="center" wrapText="1"/>
    </xf>
    <xf numFmtId="0" fontId="2" fillId="0" borderId="5" xfId="0" applyFont="1" applyBorder="1" applyAlignment="1">
      <alignment vertical="center" wrapText="1"/>
    </xf>
    <xf numFmtId="0" fontId="23"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47" xfId="0" applyFont="1" applyBorder="1" applyAlignment="1">
      <alignment horizontal="center" vertical="center" wrapText="1"/>
    </xf>
    <xf numFmtId="49" fontId="1" fillId="0" borderId="107" xfId="0" applyNumberFormat="1" applyFont="1" applyBorder="1" applyAlignment="1">
      <alignment horizontal="center" vertical="center" wrapText="1"/>
    </xf>
    <xf numFmtId="164" fontId="2" fillId="2" borderId="47" xfId="0" applyNumberFormat="1"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7" xfId="0" applyFont="1" applyBorder="1" applyAlignment="1">
      <alignment horizontal="center" vertical="center" wrapText="1"/>
    </xf>
    <xf numFmtId="0" fontId="7"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2" fillId="0" borderId="108" xfId="0" applyFont="1" applyBorder="1" applyAlignment="1">
      <alignment horizontal="justify" vertical="center" wrapText="1"/>
    </xf>
    <xf numFmtId="49" fontId="15" fillId="0" borderId="111" xfId="0" applyNumberFormat="1" applyFont="1" applyBorder="1" applyAlignment="1">
      <alignment horizontal="justify" vertical="center" wrapText="1"/>
    </xf>
    <xf numFmtId="0" fontId="2" fillId="0" borderId="42" xfId="0"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0" fontId="7" fillId="0" borderId="42" xfId="0" applyFont="1" applyBorder="1" applyAlignment="1">
      <alignment vertical="center" wrapText="1"/>
    </xf>
    <xf numFmtId="0" fontId="15" fillId="0" borderId="43" xfId="0" applyFont="1" applyBorder="1" applyAlignment="1">
      <alignment horizontal="justify" vertical="center" wrapText="1"/>
    </xf>
    <xf numFmtId="9" fontId="15" fillId="0" borderId="48" xfId="0" applyNumberFormat="1" applyFont="1" applyBorder="1" applyAlignment="1">
      <alignment horizontal="justify" vertical="center" wrapText="1"/>
    </xf>
    <xf numFmtId="0" fontId="2" fillId="0" borderId="108" xfId="0" applyFont="1" applyBorder="1" applyAlignment="1">
      <alignment horizontal="left" vertical="center" wrapText="1"/>
    </xf>
    <xf numFmtId="0" fontId="15" fillId="0" borderId="48" xfId="0" applyFont="1" applyBorder="1" applyAlignment="1">
      <alignment horizontal="justify" vertical="center" wrapText="1"/>
    </xf>
    <xf numFmtId="165" fontId="32" fillId="4" borderId="108" xfId="0" applyNumberFormat="1" applyFont="1" applyFill="1" applyBorder="1" applyAlignment="1">
      <alignment horizontal="center" vertical="center" wrapText="1"/>
    </xf>
    <xf numFmtId="165" fontId="32" fillId="0" borderId="108" xfId="0" applyNumberFormat="1" applyFont="1" applyBorder="1" applyAlignment="1">
      <alignment horizontal="center" vertical="center" wrapText="1"/>
    </xf>
    <xf numFmtId="165" fontId="32" fillId="4" borderId="47" xfId="0" applyNumberFormat="1" applyFont="1" applyFill="1" applyBorder="1" applyAlignment="1">
      <alignment horizontal="center" vertical="center" wrapText="1"/>
    </xf>
    <xf numFmtId="165" fontId="32" fillId="0" borderId="47" xfId="0" applyNumberFormat="1" applyFont="1" applyBorder="1" applyAlignment="1">
      <alignment horizontal="center" vertical="center" wrapText="1"/>
    </xf>
    <xf numFmtId="0" fontId="7" fillId="0" borderId="47" xfId="0" applyFont="1" applyBorder="1" applyAlignment="1">
      <alignment horizontal="left" vertical="center" wrapText="1"/>
    </xf>
    <xf numFmtId="4" fontId="32" fillId="0" borderId="47" xfId="0" applyNumberFormat="1" applyFont="1" applyBorder="1" applyAlignment="1">
      <alignment horizontal="center" vertical="center" wrapText="1"/>
    </xf>
    <xf numFmtId="165" fontId="10" fillId="0" borderId="47" xfId="0" applyNumberFormat="1" applyFont="1" applyBorder="1" applyAlignment="1">
      <alignment horizontal="center" vertical="center" wrapText="1"/>
    </xf>
    <xf numFmtId="0" fontId="2" fillId="0" borderId="3" xfId="0" applyFont="1" applyBorder="1" applyAlignment="1">
      <alignment vertical="center" wrapText="1"/>
    </xf>
    <xf numFmtId="164" fontId="2" fillId="4" borderId="3" xfId="0" applyNumberFormat="1" applyFont="1" applyFill="1" applyBorder="1" applyAlignment="1">
      <alignment horizontal="center" vertical="center" wrapText="1"/>
    </xf>
    <xf numFmtId="9" fontId="15" fillId="0" borderId="3" xfId="0" applyNumberFormat="1" applyFont="1" applyBorder="1" applyAlignment="1">
      <alignment horizontal="justify" vertical="center" wrapText="1"/>
    </xf>
    <xf numFmtId="164" fontId="32" fillId="0" borderId="4" xfId="0" applyNumberFormat="1" applyFont="1" applyBorder="1" applyAlignment="1">
      <alignment horizontal="center" vertical="center" wrapText="1"/>
    </xf>
    <xf numFmtId="165" fontId="32" fillId="0" borderId="4" xfId="0" applyNumberFormat="1" applyFont="1" applyBorder="1" applyAlignment="1">
      <alignment horizontal="center" vertical="center" wrapText="1"/>
    </xf>
    <xf numFmtId="164" fontId="32" fillId="4" borderId="4" xfId="0" applyNumberFormat="1" applyFont="1" applyFill="1" applyBorder="1" applyAlignment="1">
      <alignment horizontal="center" vertical="center" wrapText="1"/>
    </xf>
    <xf numFmtId="9" fontId="15" fillId="0" borderId="4" xfId="0" applyNumberFormat="1" applyFont="1" applyBorder="1" applyAlignment="1">
      <alignment horizontal="justify" vertical="center" wrapText="1"/>
    </xf>
    <xf numFmtId="166" fontId="32" fillId="0" borderId="47" xfId="0" applyNumberFormat="1" applyFont="1" applyBorder="1" applyAlignment="1">
      <alignment horizontal="center" vertical="center" wrapText="1"/>
    </xf>
    <xf numFmtId="0" fontId="10" fillId="0" borderId="3" xfId="0" applyFont="1" applyBorder="1" applyAlignment="1">
      <alignment vertical="center" wrapText="1"/>
    </xf>
    <xf numFmtId="164" fontId="10" fillId="0" borderId="3" xfId="0" applyNumberFormat="1" applyFont="1" applyBorder="1" applyAlignment="1">
      <alignment horizontal="center" vertical="center" wrapText="1"/>
    </xf>
    <xf numFmtId="0" fontId="30" fillId="0" borderId="4" xfId="0" applyFont="1" applyBorder="1" applyAlignment="1">
      <alignment vertical="center" wrapText="1"/>
    </xf>
    <xf numFmtId="0" fontId="30" fillId="0" borderId="4" xfId="0" applyFont="1" applyBorder="1" applyAlignment="1">
      <alignment horizontal="center" vertical="center" wrapText="1"/>
    </xf>
    <xf numFmtId="0" fontId="10" fillId="0" borderId="108" xfId="0" applyFont="1" applyBorder="1" applyAlignment="1">
      <alignment horizontal="center" vertical="center" wrapText="1"/>
    </xf>
    <xf numFmtId="164" fontId="2" fillId="0" borderId="47" xfId="0" applyNumberFormat="1" applyFont="1" applyBorder="1" applyAlignment="1">
      <alignment vertical="center" wrapText="1"/>
    </xf>
    <xf numFmtId="164" fontId="15" fillId="0" borderId="48" xfId="0" applyNumberFormat="1" applyFont="1" applyBorder="1" applyAlignment="1">
      <alignment horizontal="justify" vertical="center" wrapText="1"/>
    </xf>
    <xf numFmtId="0" fontId="24" fillId="0" borderId="47" xfId="0" applyFont="1" applyBorder="1" applyAlignment="1">
      <alignment horizontal="center" vertical="center" wrapText="1"/>
    </xf>
    <xf numFmtId="0" fontId="2" fillId="5" borderId="108" xfId="0" applyFont="1" applyFill="1" applyBorder="1" applyAlignment="1">
      <alignment vertical="center" wrapText="1"/>
    </xf>
    <xf numFmtId="0" fontId="24" fillId="0" borderId="108" xfId="0" applyFont="1" applyBorder="1" applyAlignment="1">
      <alignment horizontal="center" vertical="center" wrapText="1"/>
    </xf>
    <xf numFmtId="0" fontId="10" fillId="0" borderId="108" xfId="0" applyFont="1" applyBorder="1" applyAlignment="1">
      <alignment horizontal="left" vertical="center" wrapText="1"/>
    </xf>
    <xf numFmtId="0" fontId="7" fillId="0" borderId="108" xfId="0" applyFont="1" applyBorder="1" applyAlignment="1">
      <alignment vertical="center" wrapText="1"/>
    </xf>
    <xf numFmtId="0" fontId="9" fillId="0" borderId="108" xfId="0" applyFont="1" applyBorder="1" applyAlignment="1">
      <alignment vertical="center" wrapText="1"/>
    </xf>
    <xf numFmtId="0" fontId="10" fillId="0" borderId="42" xfId="0" applyFont="1" applyBorder="1" applyAlignment="1">
      <alignment horizontal="left" vertical="center" wrapText="1"/>
    </xf>
    <xf numFmtId="164" fontId="10" fillId="0" borderId="5" xfId="0" applyNumberFormat="1" applyFont="1" applyBorder="1" applyAlignment="1">
      <alignment horizontal="center" vertical="center" wrapText="1"/>
    </xf>
    <xf numFmtId="0" fontId="10" fillId="0" borderId="5" xfId="0" applyFont="1" applyBorder="1" applyAlignment="1">
      <alignment horizontal="left" vertical="center" wrapText="1"/>
    </xf>
    <xf numFmtId="9" fontId="24" fillId="0" borderId="100" xfId="0" applyNumberFormat="1" applyFont="1" applyBorder="1" applyAlignment="1">
      <alignment horizontal="justify" vertical="center" wrapText="1"/>
    </xf>
    <xf numFmtId="164" fontId="10" fillId="0" borderId="41" xfId="0" applyNumberFormat="1" applyFont="1" applyBorder="1" applyAlignment="1">
      <alignment horizontal="center" vertical="center" wrapText="1"/>
    </xf>
    <xf numFmtId="164" fontId="10" fillId="4" borderId="41" xfId="0" applyNumberFormat="1" applyFont="1" applyFill="1" applyBorder="1" applyAlignment="1">
      <alignment horizontal="center" vertical="center" wrapText="1"/>
    </xf>
    <xf numFmtId="0" fontId="10" fillId="0" borderId="41" xfId="0" applyFont="1" applyBorder="1" applyAlignment="1">
      <alignment horizontal="left" vertical="center" wrapText="1"/>
    </xf>
    <xf numFmtId="9" fontId="24" fillId="0" borderId="98" xfId="0" applyNumberFormat="1" applyFont="1" applyBorder="1" applyAlignment="1">
      <alignment horizontal="justify" vertical="center" wrapText="1"/>
    </xf>
    <xf numFmtId="165" fontId="7" fillId="0" borderId="42" xfId="0" applyNumberFormat="1" applyFont="1" applyBorder="1" applyAlignment="1">
      <alignment horizontal="center" vertical="center" wrapText="1"/>
    </xf>
    <xf numFmtId="165" fontId="7" fillId="4" borderId="42"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165" fontId="7" fillId="0" borderId="2" xfId="0" applyNumberFormat="1" applyFont="1" applyBorder="1" applyAlignment="1">
      <alignment horizontal="center" vertical="center" wrapText="1"/>
    </xf>
    <xf numFmtId="165" fontId="7" fillId="4" borderId="2" xfId="0" applyNumberFormat="1" applyFont="1" applyFill="1" applyBorder="1" applyAlignment="1">
      <alignment horizontal="center" vertical="center" wrapText="1"/>
    </xf>
    <xf numFmtId="165" fontId="7" fillId="4" borderId="47" xfId="0" applyNumberFormat="1" applyFont="1" applyFill="1" applyBorder="1" applyAlignment="1">
      <alignment horizontal="center" vertical="center" wrapText="1"/>
    </xf>
    <xf numFmtId="165" fontId="7" fillId="0" borderId="47" xfId="0" applyNumberFormat="1" applyFont="1" applyBorder="1" applyAlignment="1">
      <alignment horizontal="center" vertical="center" wrapText="1"/>
    </xf>
    <xf numFmtId="0" fontId="33" fillId="0" borderId="0" xfId="0" applyFont="1" applyAlignment="1">
      <alignment vertical="center" wrapText="1"/>
    </xf>
    <xf numFmtId="0" fontId="33" fillId="0" borderId="0" xfId="0" applyFont="1" applyAlignment="1">
      <alignment horizontal="justify" vertical="center" wrapText="1"/>
    </xf>
    <xf numFmtId="0" fontId="2" fillId="0" borderId="0" xfId="0" applyFont="1" applyAlignment="1">
      <alignment vertical="center" wrapText="1"/>
    </xf>
    <xf numFmtId="164" fontId="33" fillId="0" borderId="0" xfId="0" applyNumberFormat="1" applyFont="1" applyAlignment="1">
      <alignment vertical="center" wrapText="1"/>
    </xf>
    <xf numFmtId="164" fontId="33" fillId="4" borderId="0" xfId="0" applyNumberFormat="1" applyFont="1" applyFill="1" applyAlignment="1">
      <alignment vertical="center" wrapText="1"/>
    </xf>
    <xf numFmtId="0" fontId="44" fillId="0" borderId="0" xfId="0" applyFont="1" applyAlignment="1">
      <alignment vertical="center" wrapText="1"/>
    </xf>
    <xf numFmtId="0" fontId="34" fillId="0" borderId="0" xfId="0" applyFont="1" applyAlignment="1">
      <alignment horizontal="justify" vertical="center" wrapText="1"/>
    </xf>
    <xf numFmtId="0" fontId="0" fillId="0" borderId="0" xfId="0" applyAlignment="1">
      <alignment horizontal="justify" vertical="center" wrapText="1"/>
    </xf>
    <xf numFmtId="0" fontId="8" fillId="0" borderId="0" xfId="0" applyFont="1" applyAlignment="1">
      <alignment vertical="center" wrapText="1"/>
    </xf>
    <xf numFmtId="164" fontId="0" fillId="0" borderId="0" xfId="0" applyNumberFormat="1" applyAlignment="1">
      <alignment vertical="center" wrapText="1"/>
    </xf>
    <xf numFmtId="164" fontId="0" fillId="4" borderId="0" xfId="0" applyNumberFormat="1" applyFill="1" applyAlignment="1">
      <alignment vertical="center" wrapText="1"/>
    </xf>
    <xf numFmtId="0" fontId="15" fillId="0" borderId="0" xfId="0" applyFont="1" applyAlignment="1">
      <alignment horizontal="justify" vertical="center" wrapText="1"/>
    </xf>
    <xf numFmtId="0" fontId="2" fillId="0" borderId="2" xfId="0" applyFont="1" applyBorder="1" applyAlignment="1">
      <alignment horizontal="left" vertical="center" wrapText="1"/>
    </xf>
    <xf numFmtId="1" fontId="2" fillId="0" borderId="2" xfId="0" applyNumberFormat="1" applyFont="1" applyBorder="1" applyAlignment="1">
      <alignment horizontal="center" vertical="center"/>
    </xf>
    <xf numFmtId="1" fontId="21" fillId="0" borderId="2" xfId="1" applyNumberFormat="1" applyFont="1" applyFill="1" applyBorder="1" applyAlignment="1">
      <alignment horizont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0" fillId="0" borderId="0" xfId="0" applyBorder="1" applyAlignment="1">
      <alignment wrapText="1"/>
    </xf>
    <xf numFmtId="0" fontId="7" fillId="4" borderId="2" xfId="0" applyFont="1" applyFill="1" applyBorder="1" applyAlignment="1">
      <alignment horizontal="left" vertical="top" wrapText="1"/>
    </xf>
    <xf numFmtId="0" fontId="2"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0" fontId="2" fillId="4" borderId="2" xfId="0" applyFont="1" applyFill="1" applyBorder="1" applyAlignment="1">
      <alignment horizontal="justify" vertical="top" wrapText="1"/>
    </xf>
    <xf numFmtId="0" fontId="12" fillId="4" borderId="2" xfId="0" applyFont="1" applyFill="1" applyBorder="1" applyAlignment="1">
      <alignment horizontal="justify" vertical="center" wrapText="1"/>
    </xf>
    <xf numFmtId="0" fontId="2" fillId="0" borderId="47" xfId="0" applyFont="1" applyBorder="1" applyAlignment="1">
      <alignment vertical="center" wrapText="1"/>
    </xf>
    <xf numFmtId="0" fontId="15" fillId="0" borderId="47" xfId="0" applyFont="1" applyBorder="1" applyAlignment="1">
      <alignment horizontal="center" vertical="center" wrapText="1"/>
    </xf>
    <xf numFmtId="164" fontId="10" fillId="4" borderId="4" xfId="0" applyNumberFormat="1"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7" fillId="4" borderId="42"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164" fontId="2" fillId="4" borderId="2" xfId="0" applyNumberFormat="1" applyFont="1" applyFill="1" applyBorder="1" applyAlignment="1">
      <alignment horizontal="justify" vertical="top"/>
    </xf>
    <xf numFmtId="0" fontId="2"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21" fillId="10" borderId="2" xfId="1" applyFont="1" applyFill="1" applyBorder="1" applyAlignment="1">
      <alignment horizontal="center" vertical="center" wrapText="1"/>
    </xf>
    <xf numFmtId="0" fontId="2" fillId="4" borderId="4" xfId="0" applyFont="1" applyFill="1" applyBorder="1" applyAlignment="1">
      <alignment horizontal="justify" vertical="center" wrapText="1"/>
    </xf>
    <xf numFmtId="0" fontId="13" fillId="0" borderId="2" xfId="0" applyFont="1" applyBorder="1" applyAlignment="1">
      <alignment horizontal="justify" vertical="top" wrapText="1"/>
    </xf>
    <xf numFmtId="0" fontId="21" fillId="0" borderId="2" xfId="1" applyFont="1" applyFill="1" applyBorder="1" applyAlignment="1">
      <alignment horizontal="justify" vertical="top" wrapText="1"/>
    </xf>
    <xf numFmtId="0" fontId="21"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21"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4" fontId="5" fillId="0" borderId="0" xfId="1" applyNumberFormat="1" applyFont="1" applyFill="1" applyBorder="1" applyAlignment="1">
      <alignment horizontal="center"/>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21" fillId="0" borderId="10" xfId="1" applyFont="1" applyFill="1" applyBorder="1" applyAlignment="1">
      <alignment horizontal="justify" vertical="center" wrapText="1"/>
    </xf>
    <xf numFmtId="0" fontId="21" fillId="0" borderId="12" xfId="1" applyFont="1" applyFill="1" applyBorder="1" applyAlignment="1">
      <alignment horizontal="justify" vertical="center" wrapText="1"/>
    </xf>
    <xf numFmtId="0" fontId="21" fillId="0" borderId="13" xfId="1" applyFont="1" applyFill="1" applyBorder="1" applyAlignment="1">
      <alignment horizontal="justify"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1" fontId="21" fillId="4" borderId="109" xfId="0" applyNumberFormat="1" applyFont="1" applyFill="1" applyBorder="1" applyAlignment="1">
      <alignment horizontal="left" vertical="center" wrapText="1"/>
    </xf>
    <xf numFmtId="1" fontId="21" fillId="4" borderId="91" xfId="0" applyNumberFormat="1" applyFont="1" applyFill="1" applyBorder="1" applyAlignment="1">
      <alignment horizontal="left" vertical="center" wrapText="1"/>
    </xf>
    <xf numFmtId="1" fontId="21" fillId="4" borderId="92" xfId="0" applyNumberFormat="1" applyFont="1" applyFill="1" applyBorder="1" applyAlignment="1">
      <alignment horizontal="left" vertical="center" wrapText="1"/>
    </xf>
    <xf numFmtId="1" fontId="5" fillId="4" borderId="49" xfId="1" applyNumberFormat="1" applyFont="1" applyFill="1" applyBorder="1" applyAlignment="1">
      <alignment horizontal="center" vertical="center" wrapText="1"/>
    </xf>
    <xf numFmtId="1" fontId="5" fillId="4" borderId="51" xfId="1"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 fontId="5" fillId="4" borderId="54" xfId="1" applyNumberFormat="1" applyFont="1" applyFill="1" applyBorder="1" applyAlignment="1">
      <alignment horizontal="center" vertical="center" wrapText="1"/>
    </xf>
    <xf numFmtId="1" fontId="5" fillId="4" borderId="47" xfId="1" applyNumberFormat="1" applyFont="1" applyFill="1" applyBorder="1" applyAlignment="1">
      <alignment horizontal="center" vertical="center" wrapText="1"/>
    </xf>
    <xf numFmtId="1" fontId="10" fillId="4" borderId="80" xfId="1" applyNumberFormat="1" applyFont="1" applyFill="1" applyBorder="1" applyAlignment="1">
      <alignment horizontal="center" vertical="center" wrapText="1"/>
    </xf>
    <xf numFmtId="1" fontId="10" fillId="4" borderId="81" xfId="1" applyNumberFormat="1" applyFont="1" applyFill="1" applyBorder="1" applyAlignment="1">
      <alignment horizontal="center" vertical="center" wrapText="1"/>
    </xf>
    <xf numFmtId="1" fontId="10" fillId="4" borderId="82" xfId="1" applyNumberFormat="1" applyFont="1" applyFill="1" applyBorder="1" applyAlignment="1">
      <alignment horizontal="center" vertical="center" wrapText="1"/>
    </xf>
    <xf numFmtId="1" fontId="10" fillId="4" borderId="67" xfId="1" applyNumberFormat="1" applyFont="1" applyFill="1" applyBorder="1" applyAlignment="1">
      <alignment horizontal="center" vertical="center" wrapText="1"/>
    </xf>
    <xf numFmtId="1" fontId="10" fillId="4" borderId="11" xfId="1" applyNumberFormat="1" applyFont="1" applyFill="1" applyBorder="1" applyAlignment="1">
      <alignment horizontal="center" vertical="center" wrapText="1"/>
    </xf>
    <xf numFmtId="1" fontId="21" fillId="4" borderId="69" xfId="1" applyNumberFormat="1" applyFont="1" applyFill="1" applyBorder="1" applyAlignment="1">
      <alignment horizontal="center" vertical="center" wrapText="1"/>
    </xf>
    <xf numFmtId="1" fontId="21" fillId="4" borderId="84" xfId="1" applyNumberFormat="1" applyFont="1" applyFill="1" applyBorder="1" applyAlignment="1">
      <alignment horizontal="center" vertical="center" wrapText="1"/>
    </xf>
    <xf numFmtId="1" fontId="10" fillId="4" borderId="4" xfId="1" applyNumberFormat="1" applyFont="1" applyFill="1" applyBorder="1" applyAlignment="1">
      <alignment horizontal="center" vertical="center" wrapText="1"/>
    </xf>
    <xf numFmtId="1" fontId="10" fillId="4" borderId="5" xfId="1" applyNumberFormat="1" applyFont="1" applyFill="1" applyBorder="1" applyAlignment="1">
      <alignment horizontal="center" vertical="center" wrapText="1"/>
    </xf>
    <xf numFmtId="1" fontId="10" fillId="4" borderId="30" xfId="1" applyNumberFormat="1" applyFont="1" applyFill="1" applyBorder="1" applyAlignment="1">
      <alignment horizontal="center" vertical="center" wrapText="1"/>
    </xf>
    <xf numFmtId="1" fontId="30" fillId="4" borderId="2" xfId="1" applyNumberFormat="1" applyFont="1" applyFill="1" applyBorder="1" applyAlignment="1">
      <alignment horizontal="center" vertical="center" wrapText="1"/>
    </xf>
    <xf numFmtId="164" fontId="21" fillId="4" borderId="4" xfId="1" applyNumberFormat="1" applyFont="1" applyFill="1" applyBorder="1" applyAlignment="1">
      <alignment horizontal="center" vertical="center" wrapText="1"/>
    </xf>
    <xf numFmtId="164" fontId="21" fillId="4" borderId="3" xfId="1" applyNumberFormat="1" applyFont="1" applyFill="1" applyBorder="1" applyAlignment="1">
      <alignment horizontal="center" vertical="center" wrapText="1"/>
    </xf>
    <xf numFmtId="164" fontId="21" fillId="4" borderId="86" xfId="1" applyNumberFormat="1" applyFont="1" applyFill="1" applyBorder="1" applyAlignment="1">
      <alignment horizontal="center" vertical="center" wrapText="1"/>
    </xf>
    <xf numFmtId="164" fontId="21" fillId="4" borderId="68" xfId="1" applyNumberFormat="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26" fillId="0" borderId="49" xfId="1" applyFont="1" applyFill="1" applyBorder="1" applyAlignment="1">
      <alignment horizontal="center" vertical="top" wrapText="1"/>
    </xf>
    <xf numFmtId="0" fontId="26" fillId="0" borderId="42" xfId="1" applyFont="1" applyFill="1" applyBorder="1" applyAlignment="1">
      <alignment horizontal="center" vertical="top" wrapText="1"/>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10" fillId="0" borderId="70" xfId="1" applyFont="1" applyFill="1" applyBorder="1" applyAlignment="1">
      <alignment horizontal="left" vertical="top" wrapText="1"/>
    </xf>
    <xf numFmtId="0" fontId="10" fillId="0" borderId="12" xfId="1" applyFont="1" applyFill="1" applyBorder="1" applyAlignment="1">
      <alignment horizontal="left" vertical="top"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21" fillId="0" borderId="32" xfId="1" applyFont="1" applyFill="1" applyBorder="1" applyAlignment="1">
      <alignment horizontal="center" vertical="center" wrapText="1"/>
    </xf>
    <xf numFmtId="0" fontId="21" fillId="0" borderId="33" xfId="1" applyFont="1" applyFill="1" applyBorder="1" applyAlignment="1">
      <alignment horizontal="center" vertical="center" wrapText="1"/>
    </xf>
    <xf numFmtId="0" fontId="21" fillId="0" borderId="0" xfId="1" applyFont="1" applyFill="1" applyBorder="1" applyAlignment="1">
      <alignment horizontal="center" vertical="center" wrapText="1"/>
    </xf>
    <xf numFmtId="0" fontId="21" fillId="0" borderId="34" xfId="1" applyFont="1" applyFill="1" applyBorder="1" applyAlignment="1">
      <alignment horizontal="center" vertical="center" wrapText="1"/>
    </xf>
    <xf numFmtId="0" fontId="4" fillId="0" borderId="22" xfId="1" applyFont="1" applyFill="1" applyBorder="1" applyAlignment="1">
      <alignment horizontal="center" wrapText="1"/>
    </xf>
    <xf numFmtId="0" fontId="0" fillId="0" borderId="125" xfId="0" applyBorder="1" applyAlignment="1">
      <alignment horizontal="center" wrapText="1"/>
    </xf>
    <xf numFmtId="0" fontId="30" fillId="0" borderId="24" xfId="1" applyFont="1" applyFill="1" applyBorder="1" applyAlignment="1">
      <alignment horizontal="left" vertical="center" wrapText="1"/>
    </xf>
    <xf numFmtId="0" fontId="30" fillId="0" borderId="2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165" fontId="21" fillId="0" borderId="127" xfId="1" applyNumberFormat="1" applyFont="1" applyFill="1" applyBorder="1" applyAlignment="1">
      <alignment horizontal="center" vertical="center"/>
    </xf>
    <xf numFmtId="0" fontId="0" fillId="0" borderId="124" xfId="0" applyBorder="1" applyAlignment="1">
      <alignment horizontal="center" vertical="center"/>
    </xf>
    <xf numFmtId="165" fontId="21" fillId="0" borderId="128" xfId="1" applyNumberFormat="1" applyFont="1" applyFill="1" applyBorder="1" applyAlignment="1">
      <alignment horizontal="center" vertical="center"/>
    </xf>
    <xf numFmtId="0" fontId="0" fillId="0" borderId="129" xfId="0" applyBorder="1" applyAlignment="1">
      <alignment horizontal="center" vertical="center"/>
    </xf>
    <xf numFmtId="0" fontId="4" fillId="0" borderId="135" xfId="1" applyFont="1" applyFill="1" applyBorder="1" applyAlignment="1">
      <alignment horizontal="center" wrapText="1"/>
    </xf>
    <xf numFmtId="0" fontId="0" fillId="0" borderId="136" xfId="0" applyBorder="1" applyAlignment="1">
      <alignment horizontal="center" wrapText="1"/>
    </xf>
    <xf numFmtId="165" fontId="21" fillId="0" borderId="123" xfId="1" applyNumberFormat="1" applyFont="1" applyFill="1" applyBorder="1" applyAlignment="1">
      <alignment horizontal="center" vertical="center"/>
    </xf>
    <xf numFmtId="0" fontId="0" fillId="0" borderId="126" xfId="0" applyBorder="1" applyAlignment="1">
      <alignment horizontal="center" vertical="center"/>
    </xf>
    <xf numFmtId="165" fontId="21"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26" fillId="0" borderId="81" xfId="1" applyFont="1" applyFill="1" applyBorder="1" applyAlignment="1">
      <alignment horizontal="center" vertical="top" wrapText="1"/>
    </xf>
    <xf numFmtId="0" fontId="26" fillId="0" borderId="0" xfId="1" applyFont="1" applyFill="1" applyBorder="1" applyAlignment="1">
      <alignment horizontal="center" vertical="top" wrapText="1"/>
    </xf>
    <xf numFmtId="0" fontId="26" fillId="0" borderId="119" xfId="1" applyFont="1" applyFill="1" applyBorder="1" applyAlignment="1">
      <alignment horizontal="center" vertical="top" wrapText="1"/>
    </xf>
    <xf numFmtId="0" fontId="10" fillId="0" borderId="2" xfId="1" applyFont="1" applyFill="1" applyBorder="1" applyAlignment="1">
      <alignment horizontal="left" vertical="top" wrapText="1"/>
    </xf>
    <xf numFmtId="0" fontId="21" fillId="0" borderId="109" xfId="0" applyFont="1" applyBorder="1" applyAlignment="1">
      <alignment horizontal="center" vertical="center" wrapText="1"/>
    </xf>
    <xf numFmtId="0" fontId="21" fillId="0" borderId="91" xfId="0" applyFont="1" applyBorder="1" applyAlignment="1">
      <alignment horizontal="center" vertical="center" wrapText="1"/>
    </xf>
    <xf numFmtId="0" fontId="21" fillId="0" borderId="92"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9"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21" fillId="0" borderId="13" xfId="1" applyFont="1" applyFill="1" applyBorder="1" applyAlignment="1">
      <alignment horizontal="center" vertical="center" wrapText="1"/>
    </xf>
    <xf numFmtId="0" fontId="10" fillId="0" borderId="10" xfId="1" applyFont="1" applyFill="1" applyBorder="1" applyAlignment="1">
      <alignment horizontal="left" vertical="top" wrapText="1"/>
    </xf>
    <xf numFmtId="0" fontId="10" fillId="0" borderId="13" xfId="1" applyFont="1" applyFill="1" applyBorder="1" applyAlignment="1">
      <alignment horizontal="left" vertical="top" wrapText="1"/>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7" xfId="0" applyBorder="1" applyAlignment="1">
      <alignment horizontal="center" vertical="center" wrapText="1"/>
    </xf>
    <xf numFmtId="0" fontId="14" fillId="6" borderId="114" xfId="0" applyFont="1" applyFill="1" applyBorder="1" applyAlignment="1">
      <alignment horizontal="center" wrapText="1"/>
    </xf>
    <xf numFmtId="0" fontId="14" fillId="6" borderId="91" xfId="0" applyFont="1" applyFill="1" applyBorder="1" applyAlignment="1">
      <alignment horizontal="center" wrapText="1"/>
    </xf>
    <xf numFmtId="0" fontId="14" fillId="6" borderId="92" xfId="0" applyFont="1" applyFill="1" applyBorder="1" applyAlignment="1">
      <alignment horizontal="center" wrapText="1"/>
    </xf>
    <xf numFmtId="0" fontId="21" fillId="0" borderId="14"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8" xfId="0" applyFont="1" applyBorder="1" applyAlignment="1">
      <alignment horizontal="center" vertical="center" wrapText="1"/>
    </xf>
    <xf numFmtId="0" fontId="5" fillId="0" borderId="49"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21" fillId="0" borderId="52" xfId="0" applyFont="1" applyBorder="1" applyAlignment="1">
      <alignment horizontal="center" vertical="top" wrapText="1"/>
    </xf>
    <xf numFmtId="0" fontId="0" fillId="0" borderId="54" xfId="0" applyBorder="1" applyAlignment="1">
      <alignment horizontal="center" vertical="top" wrapText="1"/>
    </xf>
    <xf numFmtId="0" fontId="0" fillId="0" borderId="73" xfId="0" applyBorder="1" applyAlignment="1">
      <alignment horizontal="center" vertical="center" wrapText="1"/>
    </xf>
    <xf numFmtId="0" fontId="5" fillId="0" borderId="4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10" fillId="0" borderId="40" xfId="1" applyFont="1" applyFill="1" applyBorder="1" applyAlignment="1">
      <alignment horizontal="left" vertical="center" wrapText="1"/>
    </xf>
    <xf numFmtId="0" fontId="26" fillId="0" borderId="44" xfId="1" applyFont="1" applyFill="1" applyBorder="1" applyAlignment="1">
      <alignment horizontal="left" vertical="center" wrapText="1"/>
    </xf>
    <xf numFmtId="0" fontId="26" fillId="0" borderId="46" xfId="1" applyFont="1" applyFill="1" applyBorder="1" applyAlignment="1">
      <alignment horizontal="left" vertical="center" wrapText="1"/>
    </xf>
    <xf numFmtId="1" fontId="13" fillId="4" borderId="10" xfId="0" applyNumberFormat="1" applyFont="1" applyFill="1" applyBorder="1" applyAlignment="1">
      <alignment horizontal="right" vertical="center" wrapText="1"/>
    </xf>
    <xf numFmtId="1" fontId="13" fillId="4" borderId="12" xfId="0" applyNumberFormat="1" applyFont="1" applyFill="1" applyBorder="1" applyAlignment="1">
      <alignment horizontal="right" vertical="center" wrapText="1"/>
    </xf>
    <xf numFmtId="1" fontId="13" fillId="4" borderId="13" xfId="0" applyNumberFormat="1" applyFont="1" applyFill="1" applyBorder="1" applyAlignment="1">
      <alignment horizontal="right" vertical="center" wrapText="1"/>
    </xf>
    <xf numFmtId="0" fontId="21" fillId="0" borderId="61"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113" xfId="0" applyFont="1" applyBorder="1" applyAlignment="1">
      <alignment horizontal="center" vertical="center" wrapText="1"/>
    </xf>
    <xf numFmtId="166" fontId="21" fillId="0" borderId="86" xfId="0" applyNumberFormat="1" applyFont="1" applyBorder="1" applyAlignment="1">
      <alignment horizontal="center" vertical="center" wrapText="1"/>
    </xf>
    <xf numFmtId="166" fontId="21" fillId="0" borderId="68" xfId="0" applyNumberFormat="1" applyFont="1" applyBorder="1" applyAlignment="1">
      <alignment horizontal="center"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4" xfId="0" applyFont="1" applyBorder="1" applyAlignment="1">
      <alignment horizontal="center" vertical="center" wrapText="1"/>
    </xf>
    <xf numFmtId="0" fontId="21" fillId="0" borderId="122" xfId="1" applyFont="1" applyFill="1" applyBorder="1" applyAlignment="1">
      <alignment horizontal="center" vertical="center" wrapText="1"/>
    </xf>
    <xf numFmtId="0" fontId="21" fillId="0" borderId="62" xfId="1" applyFont="1" applyFill="1" applyBorder="1" applyAlignment="1">
      <alignment horizontal="center" vertical="center" wrapText="1"/>
    </xf>
    <xf numFmtId="0" fontId="21" fillId="0" borderId="113" xfId="1" applyFont="1" applyFill="1" applyBorder="1" applyAlignment="1">
      <alignment horizontal="center" vertical="center" wrapText="1"/>
    </xf>
    <xf numFmtId="0" fontId="26" fillId="0" borderId="3" xfId="1" applyFont="1" applyFill="1" applyBorder="1" applyAlignment="1">
      <alignment horizontal="center" vertical="top" wrapText="1"/>
    </xf>
    <xf numFmtId="0" fontId="2" fillId="0" borderId="10" xfId="0" applyFont="1" applyBorder="1" applyAlignment="1">
      <alignment horizontal="center" vertical="center" wrapText="1"/>
    </xf>
    <xf numFmtId="0" fontId="0" fillId="0" borderId="13" xfId="0"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6" fillId="0" borderId="22" xfId="1" applyFont="1" applyFill="1" applyBorder="1" applyAlignment="1">
      <alignment horizontal="center" vertical="top" wrapText="1"/>
    </xf>
    <xf numFmtId="2" fontId="21" fillId="0" borderId="22" xfId="1" applyNumberFormat="1" applyFont="1" applyFill="1" applyBorder="1" applyAlignment="1">
      <alignment horizontal="center" vertical="top"/>
    </xf>
    <xf numFmtId="0" fontId="0" fillId="0" borderId="125" xfId="0" applyBorder="1" applyAlignment="1">
      <alignment horizontal="center" vertical="top"/>
    </xf>
    <xf numFmtId="2" fontId="21" fillId="0" borderId="103" xfId="1" applyNumberFormat="1" applyFont="1" applyFill="1" applyBorder="1" applyAlignment="1">
      <alignment horizontal="center" vertical="top"/>
    </xf>
    <xf numFmtId="0" fontId="0" fillId="0" borderId="130" xfId="0" applyBorder="1" applyAlignment="1">
      <alignment horizontal="center" vertical="top"/>
    </xf>
    <xf numFmtId="0" fontId="5" fillId="0" borderId="105" xfId="1" applyFont="1" applyFill="1" applyBorder="1" applyAlignment="1">
      <alignment horizontal="center" vertical="center" wrapText="1"/>
    </xf>
    <xf numFmtId="0" fontId="5" fillId="0" borderId="79" xfId="1" applyFont="1" applyFill="1" applyBorder="1" applyAlignment="1">
      <alignment horizontal="center" vertical="center" wrapText="1"/>
    </xf>
    <xf numFmtId="1" fontId="2" fillId="4" borderId="2" xfId="0" applyNumberFormat="1" applyFont="1" applyFill="1" applyBorder="1" applyAlignment="1">
      <alignment vertical="center" wrapText="1"/>
    </xf>
    <xf numFmtId="165" fontId="21" fillId="0" borderId="86" xfId="1" applyNumberFormat="1" applyFont="1" applyFill="1" applyBorder="1" applyAlignment="1">
      <alignment horizontal="center" vertical="center"/>
    </xf>
    <xf numFmtId="165" fontId="21" fillId="0" borderId="68" xfId="1" applyNumberFormat="1" applyFont="1" applyFill="1" applyBorder="1" applyAlignment="1">
      <alignment horizontal="center" vertical="center"/>
    </xf>
    <xf numFmtId="1" fontId="21" fillId="4" borderId="10" xfId="0" applyNumberFormat="1" applyFont="1" applyFill="1" applyBorder="1" applyAlignment="1">
      <alignment horizontal="center" vertical="center" wrapText="1"/>
    </xf>
    <xf numFmtId="1" fontId="21" fillId="4" borderId="13" xfId="0" applyNumberFormat="1" applyFont="1" applyFill="1" applyBorder="1" applyAlignment="1">
      <alignment horizontal="center" vertical="center" wrapText="1"/>
    </xf>
    <xf numFmtId="0" fontId="30" fillId="0" borderId="2" xfId="1" applyFont="1" applyFill="1" applyBorder="1" applyAlignment="1">
      <alignment horizontal="left" vertical="center" wrapText="1"/>
    </xf>
    <xf numFmtId="0" fontId="26" fillId="0" borderId="3" xfId="1" applyFont="1" applyFill="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5" fillId="0" borderId="54" xfId="1" applyFont="1" applyFill="1" applyBorder="1" applyAlignment="1">
      <alignment horizontal="center" vertical="center" wrapText="1"/>
    </xf>
    <xf numFmtId="165" fontId="21" fillId="0" borderId="4" xfId="1" applyNumberFormat="1" applyFont="1" applyFill="1" applyBorder="1" applyAlignment="1">
      <alignment horizontal="center" vertical="center"/>
    </xf>
    <xf numFmtId="165" fontId="21" fillId="0" borderId="3" xfId="1" applyNumberFormat="1" applyFont="1" applyFill="1" applyBorder="1" applyAlignment="1">
      <alignment horizontal="center" vertical="center"/>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1" fontId="21" fillId="4" borderId="52" xfId="0" applyNumberFormat="1" applyFont="1" applyFill="1" applyBorder="1" applyAlignment="1">
      <alignment horizontal="center" vertical="center" wrapText="1"/>
    </xf>
    <xf numFmtId="1" fontId="21" fillId="4" borderId="54" xfId="0" applyNumberFormat="1" applyFont="1" applyFill="1" applyBorder="1" applyAlignment="1">
      <alignment horizontal="center" vertical="center" wrapText="1"/>
    </xf>
    <xf numFmtId="1" fontId="2" fillId="4" borderId="52" xfId="0" applyNumberFormat="1" applyFont="1" applyFill="1" applyBorder="1" applyAlignment="1">
      <alignment vertical="center" wrapText="1"/>
    </xf>
    <xf numFmtId="1" fontId="2" fillId="4" borderId="53" xfId="0" applyNumberFormat="1" applyFont="1" applyFill="1" applyBorder="1" applyAlignment="1">
      <alignment vertical="center" wrapText="1"/>
    </xf>
    <xf numFmtId="1" fontId="2" fillId="4" borderId="54" xfId="0" applyNumberFormat="1" applyFont="1" applyFill="1" applyBorder="1" applyAlignment="1">
      <alignment vertical="center" wrapText="1"/>
    </xf>
    <xf numFmtId="1" fontId="2" fillId="4" borderId="6" xfId="0" applyNumberFormat="1" applyFont="1" applyFill="1" applyBorder="1" applyAlignment="1">
      <alignment vertical="center" wrapText="1"/>
    </xf>
    <xf numFmtId="1" fontId="2" fillId="4" borderId="27" xfId="0" applyNumberFormat="1" applyFont="1" applyFill="1" applyBorder="1" applyAlignment="1">
      <alignment vertical="center" wrapText="1"/>
    </xf>
    <xf numFmtId="1" fontId="2" fillId="4" borderId="9" xfId="0" applyNumberFormat="1" applyFont="1" applyFill="1" applyBorder="1" applyAlignment="1">
      <alignment vertical="center" wrapText="1"/>
    </xf>
    <xf numFmtId="1" fontId="0" fillId="4" borderId="13" xfId="0" applyNumberFormat="1" applyFill="1" applyBorder="1" applyAlignment="1">
      <alignment horizontal="center" vertical="center" wrapText="1"/>
    </xf>
    <xf numFmtId="1" fontId="21" fillId="4" borderId="5" xfId="1" applyNumberFormat="1" applyFont="1" applyFill="1" applyBorder="1" applyAlignment="1">
      <alignment horizontal="center" vertical="center" wrapText="1"/>
    </xf>
    <xf numFmtId="1" fontId="5" fillId="4" borderId="105" xfId="1" applyNumberFormat="1" applyFont="1" applyFill="1" applyBorder="1" applyAlignment="1">
      <alignment horizontal="center" vertical="center" wrapText="1"/>
    </xf>
    <xf numFmtId="1" fontId="5" fillId="4" borderId="8" xfId="0" applyNumberFormat="1" applyFont="1" applyFill="1" applyBorder="1" applyAlignment="1">
      <alignment horizontal="center" vertical="center" wrapText="1"/>
    </xf>
    <xf numFmtId="1" fontId="5" fillId="4" borderId="137" xfId="0" applyNumberFormat="1" applyFont="1" applyFill="1" applyBorder="1" applyAlignment="1">
      <alignment horizontal="center" vertical="center" wrapText="1"/>
    </xf>
    <xf numFmtId="0" fontId="10" fillId="0" borderId="67" xfId="1" applyFont="1" applyFill="1" applyBorder="1" applyAlignment="1">
      <alignment horizontal="left" vertical="center" wrapText="1"/>
    </xf>
    <xf numFmtId="1" fontId="14" fillId="4" borderId="3" xfId="0" applyNumberFormat="1" applyFont="1" applyFill="1" applyBorder="1" applyAlignment="1">
      <alignment vertical="center" wrapText="1"/>
    </xf>
    <xf numFmtId="0" fontId="10" fillId="9" borderId="2" xfId="1" applyFont="1" applyFill="1" applyBorder="1" applyAlignment="1">
      <alignment horizontal="left" vertical="center" wrapText="1"/>
    </xf>
    <xf numFmtId="0" fontId="10" fillId="0" borderId="80"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50" xfId="1" applyFont="1" applyFill="1" applyBorder="1" applyAlignment="1">
      <alignment horizontal="left" vertical="top" wrapText="1"/>
    </xf>
    <xf numFmtId="166" fontId="21" fillId="0" borderId="4"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21" fillId="0" borderId="55" xfId="1" applyFont="1" applyFill="1" applyBorder="1" applyAlignment="1">
      <alignment horizontal="center" wrapText="1"/>
    </xf>
    <xf numFmtId="0" fontId="21" fillId="0" borderId="56" xfId="1" applyFont="1" applyFill="1" applyBorder="1" applyAlignment="1">
      <alignment horizontal="center" wrapText="1"/>
    </xf>
    <xf numFmtId="0" fontId="21" fillId="0" borderId="99" xfId="1" applyFont="1" applyFill="1" applyBorder="1" applyAlignment="1">
      <alignment horizontal="center" wrapText="1"/>
    </xf>
    <xf numFmtId="0" fontId="21" fillId="0" borderId="6" xfId="1" applyFont="1" applyFill="1" applyBorder="1" applyAlignment="1">
      <alignment horizontal="center" vertical="center" wrapText="1"/>
    </xf>
    <xf numFmtId="0" fontId="21" fillId="0" borderId="9" xfId="1" applyFont="1" applyFill="1" applyBorder="1" applyAlignment="1">
      <alignment horizontal="center" vertical="center" wrapText="1"/>
    </xf>
    <xf numFmtId="0" fontId="13" fillId="0" borderId="10" xfId="0" applyNumberFormat="1" applyFont="1" applyBorder="1" applyAlignment="1">
      <alignment horizontal="center" vertical="center" wrapText="1"/>
    </xf>
    <xf numFmtId="0" fontId="13" fillId="0" borderId="13" xfId="0" applyNumberFormat="1" applyFont="1" applyBorder="1" applyAlignment="1">
      <alignment horizontal="center" vertical="center" wrapText="1"/>
    </xf>
    <xf numFmtId="0" fontId="5" fillId="0" borderId="67"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21" fillId="0" borderId="52" xfId="1" applyFont="1" applyFill="1" applyBorder="1" applyAlignment="1">
      <alignment horizontal="center" vertical="center" wrapText="1"/>
    </xf>
    <xf numFmtId="0" fontId="0" fillId="0" borderId="75" xfId="0" applyFill="1" applyBorder="1" applyAlignment="1">
      <alignment horizontal="center" vertical="center" wrapText="1"/>
    </xf>
    <xf numFmtId="0" fontId="5" fillId="0" borderId="2" xfId="0" applyFont="1" applyBorder="1" applyAlignment="1">
      <alignment horizontal="center" vertical="center" wrapText="1"/>
    </xf>
    <xf numFmtId="0" fontId="26" fillId="6" borderId="114" xfId="1" applyFont="1" applyFill="1" applyBorder="1" applyAlignment="1">
      <alignment horizontal="center" vertical="center" wrapText="1"/>
    </xf>
    <xf numFmtId="0" fontId="26" fillId="6" borderId="91" xfId="1" applyFont="1" applyFill="1" applyBorder="1" applyAlignment="1">
      <alignment horizontal="center" vertical="center" wrapText="1"/>
    </xf>
    <xf numFmtId="0" fontId="26" fillId="6" borderId="92" xfId="1" applyFont="1" applyFill="1" applyBorder="1" applyAlignment="1">
      <alignment horizontal="center" vertical="center" wrapText="1"/>
    </xf>
    <xf numFmtId="0" fontId="5" fillId="0" borderId="47" xfId="1" applyFont="1" applyFill="1" applyBorder="1" applyAlignment="1">
      <alignment horizontal="center" vertical="center" wrapText="1"/>
    </xf>
    <xf numFmtId="0" fontId="21" fillId="0" borderId="74" xfId="1" applyFont="1" applyFill="1" applyBorder="1" applyAlignment="1">
      <alignment horizontal="center" vertical="center" wrapText="1"/>
    </xf>
    <xf numFmtId="164" fontId="21" fillId="0" borderId="2" xfId="1" applyNumberFormat="1" applyFont="1" applyFill="1" applyBorder="1" applyAlignment="1">
      <alignment horizontal="center" vertical="center"/>
    </xf>
    <xf numFmtId="164" fontId="21" fillId="0" borderId="47" xfId="1" applyNumberFormat="1" applyFont="1" applyFill="1" applyBorder="1" applyAlignment="1">
      <alignment horizontal="center" vertical="center"/>
    </xf>
    <xf numFmtId="164" fontId="21" fillId="0" borderId="45" xfId="1" applyNumberFormat="1" applyFont="1" applyFill="1" applyBorder="1" applyAlignment="1">
      <alignment horizontal="center" vertical="center"/>
    </xf>
    <xf numFmtId="164" fontId="21" fillId="0" borderId="48" xfId="1" applyNumberFormat="1" applyFont="1" applyFill="1" applyBorder="1" applyAlignment="1">
      <alignment horizontal="center" vertical="center"/>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5" fillId="0" borderId="123" xfId="1" applyFont="1" applyFill="1" applyBorder="1" applyAlignment="1">
      <alignment horizontal="center" vertical="center" wrapText="1"/>
    </xf>
    <xf numFmtId="0" fontId="0" fillId="0" borderId="126" xfId="0" applyBorder="1" applyAlignment="1">
      <alignment horizontal="center"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21" fillId="0" borderId="90" xfId="1" applyFont="1" applyFill="1" applyBorder="1" applyAlignment="1">
      <alignment horizontal="center" vertical="center"/>
    </xf>
    <xf numFmtId="0" fontId="21" fillId="0" borderId="91" xfId="1" applyFont="1" applyFill="1" applyBorder="1" applyAlignment="1">
      <alignment horizontal="center" vertical="center"/>
    </xf>
    <xf numFmtId="0" fontId="21" fillId="0" borderId="92" xfId="1" applyFont="1" applyFill="1" applyBorder="1" applyAlignment="1">
      <alignment horizontal="center" vertical="center"/>
    </xf>
    <xf numFmtId="0" fontId="21" fillId="0" borderId="57" xfId="1" applyFont="1" applyFill="1" applyBorder="1" applyAlignment="1">
      <alignment horizontal="center" wrapText="1"/>
    </xf>
    <xf numFmtId="0" fontId="21" fillId="0" borderId="16" xfId="1" applyFont="1" applyFill="1" applyBorder="1" applyAlignment="1">
      <alignment horizontal="center" wrapText="1"/>
    </xf>
    <xf numFmtId="0" fontId="21" fillId="0" borderId="23" xfId="1" applyFont="1" applyFill="1" applyBorder="1" applyAlignment="1">
      <alignment horizontal="center" wrapText="1"/>
    </xf>
    <xf numFmtId="0" fontId="30" fillId="0" borderId="7" xfId="1" applyFont="1" applyFill="1" applyBorder="1" applyAlignment="1">
      <alignment horizontal="left" vertical="center" wrapText="1"/>
    </xf>
    <xf numFmtId="0" fontId="30" fillId="0" borderId="16" xfId="1"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21" fillId="0" borderId="75" xfId="1" applyFont="1" applyFill="1" applyBorder="1" applyAlignment="1">
      <alignment horizontal="center" vertical="center"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 fillId="0" borderId="2" xfId="0" applyFont="1" applyBorder="1" applyAlignment="1">
      <alignment horizontal="center" vertical="center" wrapText="1"/>
    </xf>
    <xf numFmtId="0" fontId="21" fillId="0" borderId="103" xfId="1" applyFont="1" applyFill="1" applyBorder="1" applyAlignment="1">
      <alignment horizontal="center" vertical="center" wrapText="1"/>
    </xf>
    <xf numFmtId="0" fontId="21" fillId="0" borderId="102" xfId="1" applyFont="1" applyFill="1" applyBorder="1" applyAlignment="1">
      <alignment horizontal="center" vertical="center" wrapText="1"/>
    </xf>
    <xf numFmtId="0" fontId="21" fillId="0" borderId="118"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6" fillId="0" borderId="80" xfId="1" applyFont="1" applyFill="1" applyBorder="1" applyAlignment="1">
      <alignment horizontal="center" vertical="top" wrapText="1"/>
    </xf>
    <xf numFmtId="0" fontId="26" fillId="0" borderId="66" xfId="1" applyFont="1" applyFill="1" applyBorder="1" applyAlignment="1">
      <alignment horizontal="center" vertical="top" wrapText="1"/>
    </xf>
    <xf numFmtId="0" fontId="26" fillId="0" borderId="28" xfId="1" applyFont="1" applyFill="1" applyBorder="1" applyAlignment="1">
      <alignment horizontal="center" vertical="top" wrapText="1"/>
    </xf>
    <xf numFmtId="0" fontId="5" fillId="0" borderId="42" xfId="1" applyFont="1" applyFill="1" applyBorder="1" applyAlignment="1">
      <alignment horizontal="center" vertical="center" wrapText="1"/>
    </xf>
    <xf numFmtId="0" fontId="5" fillId="0" borderId="43" xfId="1" applyFont="1" applyFill="1" applyBorder="1" applyAlignment="1">
      <alignment horizontal="center" vertic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1" fillId="0" borderId="10" xfId="1" applyFont="1" applyFill="1" applyBorder="1" applyAlignment="1">
      <alignment horizontal="center" vertical="top" wrapText="1"/>
    </xf>
    <xf numFmtId="0" fontId="21" fillId="0" borderId="74" xfId="1" applyFont="1" applyFill="1" applyBorder="1" applyAlignment="1">
      <alignment horizontal="center" vertical="top" wrapText="1"/>
    </xf>
    <xf numFmtId="0" fontId="5" fillId="0" borderId="4" xfId="1" applyFont="1" applyFill="1" applyBorder="1" applyAlignment="1">
      <alignment horizontal="left" vertical="center" wrapText="1"/>
    </xf>
    <xf numFmtId="165" fontId="21" fillId="0" borderId="2" xfId="1" applyNumberFormat="1" applyFont="1" applyFill="1" applyBorder="1" applyAlignment="1">
      <alignment horizontal="center" vertical="center"/>
    </xf>
    <xf numFmtId="0" fontId="26" fillId="6" borderId="14" xfId="1" applyFont="1" applyFill="1" applyBorder="1" applyAlignment="1">
      <alignment horizontal="center" vertical="top" wrapText="1"/>
    </xf>
    <xf numFmtId="0" fontId="26" fillId="6" borderId="0" xfId="1" applyFont="1" applyFill="1" applyBorder="1" applyAlignment="1">
      <alignment horizontal="center" vertical="top" wrapText="1"/>
    </xf>
    <xf numFmtId="0" fontId="26" fillId="6" borderId="28" xfId="1" applyFont="1" applyFill="1" applyBorder="1" applyAlignment="1">
      <alignment horizontal="center" vertical="top"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1" fillId="0" borderId="10" xfId="1" applyFont="1" applyFill="1" applyBorder="1" applyAlignment="1">
      <alignment horizontal="center" vertical="center"/>
    </xf>
    <xf numFmtId="0" fontId="21" fillId="0" borderId="74" xfId="1" applyFont="1" applyFill="1" applyBorder="1" applyAlignment="1">
      <alignment horizontal="center" vertical="center"/>
    </xf>
    <xf numFmtId="0" fontId="21" fillId="0" borderId="52" xfId="1" applyFont="1" applyFill="1" applyBorder="1" applyAlignment="1">
      <alignment horizontal="center" vertical="center"/>
    </xf>
    <xf numFmtId="0" fontId="21" fillId="0" borderId="75" xfId="1" applyFont="1" applyFill="1" applyBorder="1" applyAlignment="1">
      <alignment horizontal="center" vertical="center"/>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2" xfId="1" applyFont="1" applyFill="1" applyBorder="1" applyAlignment="1">
      <alignment horizontal="left" vertical="top" wrapText="1"/>
    </xf>
    <xf numFmtId="0" fontId="21" fillId="0" borderId="0" xfId="1" applyFont="1" applyFill="1" applyBorder="1" applyAlignment="1">
      <alignment horizontal="justify" wrapText="1"/>
    </xf>
    <xf numFmtId="0" fontId="21" fillId="0" borderId="108" xfId="0" applyFont="1" applyBorder="1" applyAlignment="1">
      <alignment horizontal="center" vertical="top" wrapText="1"/>
    </xf>
    <xf numFmtId="0" fontId="21" fillId="0" borderId="111" xfId="0" applyFont="1" applyBorder="1" applyAlignment="1">
      <alignment horizontal="center"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21" fillId="0" borderId="10" xfId="1" applyFont="1" applyFill="1" applyBorder="1" applyAlignment="1">
      <alignment horizontal="center" wrapText="1"/>
    </xf>
    <xf numFmtId="0" fontId="21" fillId="0" borderId="13" xfId="1" applyFont="1" applyFill="1" applyBorder="1" applyAlignment="1">
      <alignment horizontal="center" wrapText="1"/>
    </xf>
    <xf numFmtId="1" fontId="13" fillId="4" borderId="8" xfId="0" applyNumberFormat="1" applyFont="1" applyFill="1" applyBorder="1" applyAlignment="1">
      <alignment horizontal="right" vertical="center" wrapText="1"/>
    </xf>
    <xf numFmtId="1" fontId="13" fillId="4" borderId="37" xfId="0" applyNumberFormat="1" applyFont="1" applyFill="1" applyBorder="1" applyAlignment="1">
      <alignment horizontal="right" vertical="center" wrapText="1"/>
    </xf>
    <xf numFmtId="1" fontId="13" fillId="4" borderId="29" xfId="0" applyNumberFormat="1" applyFont="1" applyFill="1" applyBorder="1" applyAlignment="1">
      <alignment horizontal="right" vertical="center" wrapText="1"/>
    </xf>
    <xf numFmtId="1" fontId="26" fillId="6" borderId="82" xfId="1" applyNumberFormat="1" applyFont="1" applyFill="1" applyBorder="1" applyAlignment="1">
      <alignment horizontal="center" vertical="center" wrapText="1"/>
    </xf>
    <xf numFmtId="1" fontId="26" fillId="6" borderId="62" xfId="1" applyNumberFormat="1" applyFont="1" applyFill="1" applyBorder="1" applyAlignment="1">
      <alignment horizontal="center" vertical="center" wrapText="1"/>
    </xf>
    <xf numFmtId="1" fontId="26" fillId="6" borderId="131" xfId="1" applyNumberFormat="1" applyFont="1" applyFill="1" applyBorder="1" applyAlignment="1">
      <alignment horizontal="center" vertical="center" wrapText="1"/>
    </xf>
    <xf numFmtId="0" fontId="26" fillId="0" borderId="69" xfId="1" applyFont="1" applyFill="1" applyBorder="1" applyAlignment="1">
      <alignment horizontal="center" wrapText="1"/>
    </xf>
    <xf numFmtId="0" fontId="26" fillId="0" borderId="84" xfId="1" applyFont="1" applyFill="1" applyBorder="1" applyAlignment="1">
      <alignment horizontal="center" wrapText="1"/>
    </xf>
    <xf numFmtId="0" fontId="26" fillId="6" borderId="81" xfId="1" applyFont="1" applyFill="1" applyBorder="1" applyAlignment="1">
      <alignment horizontal="center" wrapText="1"/>
    </xf>
    <xf numFmtId="0" fontId="26" fillId="6" borderId="0" xfId="1" applyFont="1" applyFill="1" applyBorder="1" applyAlignment="1">
      <alignment horizontal="center" wrapText="1"/>
    </xf>
    <xf numFmtId="0" fontId="26" fillId="6" borderId="76" xfId="1" applyFont="1" applyFill="1" applyBorder="1" applyAlignment="1">
      <alignment horizontal="center" wrapText="1"/>
    </xf>
    <xf numFmtId="0" fontId="21" fillId="0" borderId="120" xfId="1" applyFont="1" applyFill="1" applyBorder="1" applyAlignment="1">
      <alignment horizontal="center" wrapText="1"/>
    </xf>
    <xf numFmtId="0" fontId="21" fillId="0" borderId="69" xfId="1" applyFont="1" applyFill="1" applyBorder="1" applyAlignment="1">
      <alignment horizontal="center" wrapText="1"/>
    </xf>
    <xf numFmtId="0" fontId="21" fillId="0" borderId="84" xfId="1" applyFont="1" applyFill="1" applyBorder="1" applyAlignment="1">
      <alignment horizontal="center" wrapText="1"/>
    </xf>
    <xf numFmtId="0" fontId="21" fillId="0" borderId="90" xfId="1" applyFont="1" applyFill="1" applyBorder="1" applyAlignment="1">
      <alignment horizontal="center" vertical="center" wrapText="1"/>
    </xf>
    <xf numFmtId="0" fontId="21" fillId="0" borderId="91" xfId="1" applyFont="1" applyFill="1" applyBorder="1" applyAlignment="1">
      <alignment horizontal="center" vertical="center" wrapText="1"/>
    </xf>
    <xf numFmtId="0" fontId="21" fillId="0" borderId="92" xfId="1" applyFont="1" applyFill="1" applyBorder="1" applyAlignment="1">
      <alignment horizontal="center" vertical="center" wrapText="1"/>
    </xf>
    <xf numFmtId="0" fontId="0" fillId="0" borderId="74" xfId="0" applyFill="1" applyBorder="1" applyAlignment="1">
      <alignment horizontal="center" vertical="center" wrapText="1"/>
    </xf>
    <xf numFmtId="0" fontId="26" fillId="6" borderId="38" xfId="1" applyFont="1" applyFill="1" applyBorder="1" applyAlignment="1">
      <alignment horizontal="center"/>
    </xf>
    <xf numFmtId="0" fontId="26" fillId="6" borderId="35" xfId="1" applyFont="1" applyFill="1" applyBorder="1" applyAlignment="1">
      <alignment horizontal="center"/>
    </xf>
    <xf numFmtId="0" fontId="26" fillId="6" borderId="36" xfId="1" applyFont="1" applyFill="1" applyBorder="1" applyAlignment="1">
      <alignment horizontal="center"/>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21" fillId="0" borderId="53" xfId="1" applyFont="1" applyFill="1" applyBorder="1" applyAlignment="1">
      <alignment horizontal="center" vertical="center" wrapText="1"/>
    </xf>
    <xf numFmtId="0" fontId="21" fillId="0" borderId="54" xfId="1" applyFont="1" applyFill="1" applyBorder="1" applyAlignment="1">
      <alignment horizontal="center" vertical="center" wrapText="1"/>
    </xf>
    <xf numFmtId="1" fontId="21" fillId="0" borderId="10" xfId="1" applyNumberFormat="1" applyFont="1" applyFill="1" applyBorder="1" applyAlignment="1">
      <alignment horizont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4" xfId="1" applyFont="1" applyFill="1" applyBorder="1" applyAlignment="1">
      <alignment horizontal="left" vertical="top" wrapText="1"/>
    </xf>
    <xf numFmtId="0" fontId="10" fillId="0" borderId="97" xfId="1" applyFont="1" applyFill="1" applyBorder="1" applyAlignment="1">
      <alignment horizontal="left" vertical="center" wrapText="1"/>
    </xf>
    <xf numFmtId="0" fontId="30" fillId="0" borderId="2" xfId="1" applyFont="1" applyFill="1" applyBorder="1" applyAlignment="1">
      <alignment horizontal="left" vertical="top" wrapText="1"/>
    </xf>
    <xf numFmtId="0" fontId="30" fillId="0" borderId="8" xfId="1" applyFont="1" applyFill="1" applyBorder="1" applyAlignment="1">
      <alignment horizontal="left" vertical="top" wrapText="1"/>
    </xf>
    <xf numFmtId="0" fontId="30" fillId="0" borderId="37" xfId="1" applyFont="1" applyFill="1" applyBorder="1" applyAlignment="1">
      <alignment horizontal="left" vertical="top" wrapText="1"/>
    </xf>
    <xf numFmtId="0" fontId="30" fillId="0" borderId="29" xfId="1" applyFont="1" applyFill="1" applyBorder="1" applyAlignment="1">
      <alignment horizontal="left" vertical="top" wrapText="1"/>
    </xf>
    <xf numFmtId="0" fontId="21" fillId="0" borderId="72" xfId="0" applyFont="1" applyBorder="1" applyAlignment="1">
      <alignment horizontal="center" vertical="center" wrapText="1"/>
    </xf>
    <xf numFmtId="0" fontId="21" fillId="0" borderId="106" xfId="0" applyFont="1" applyBorder="1" applyAlignment="1">
      <alignment horizontal="center" vertical="center" wrapText="1"/>
    </xf>
    <xf numFmtId="0" fontId="21"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21" fillId="0" borderId="109" xfId="1" applyFont="1" applyFill="1" applyBorder="1" applyAlignment="1">
      <alignment horizontal="center" vertical="center" wrapText="1"/>
    </xf>
    <xf numFmtId="0" fontId="21" fillId="0" borderId="52" xfId="1" applyFont="1" applyFill="1" applyBorder="1" applyAlignment="1">
      <alignment horizontal="center" vertical="top" wrapText="1"/>
    </xf>
    <xf numFmtId="0" fontId="21" fillId="0" borderId="75" xfId="1" applyFont="1" applyFill="1" applyBorder="1" applyAlignment="1">
      <alignment horizontal="center" vertical="top" wrapText="1"/>
    </xf>
    <xf numFmtId="0" fontId="26" fillId="6" borderId="14" xfId="1" applyFont="1" applyFill="1" applyBorder="1" applyAlignment="1">
      <alignment horizontal="center" wrapText="1"/>
    </xf>
    <xf numFmtId="0" fontId="26" fillId="6" borderId="28" xfId="1" applyFont="1" applyFill="1" applyBorder="1" applyAlignment="1">
      <alignment horizontal="center"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21" fillId="0" borderId="6" xfId="1" applyFont="1" applyFill="1" applyBorder="1" applyAlignment="1">
      <alignment horizontal="center" wrapText="1"/>
    </xf>
    <xf numFmtId="0" fontId="21" fillId="0" borderId="9" xfId="1" applyFont="1" applyFill="1" applyBorder="1" applyAlignment="1">
      <alignment horizontal="center" wrapText="1"/>
    </xf>
    <xf numFmtId="0" fontId="0" fillId="0" borderId="13" xfId="0" applyBorder="1" applyAlignment="1">
      <alignment horizontal="center" wrapText="1"/>
    </xf>
    <xf numFmtId="0" fontId="21" fillId="0" borderId="0" xfId="1" applyFont="1" applyFill="1" applyBorder="1" applyAlignment="1">
      <alignment horizontal="center" vertical="top" wrapText="1"/>
    </xf>
    <xf numFmtId="0" fontId="26" fillId="6" borderId="8" xfId="1" applyFont="1" applyFill="1" applyBorder="1" applyAlignment="1">
      <alignment horizontal="center" vertical="center"/>
    </xf>
    <xf numFmtId="0" fontId="26" fillId="6" borderId="37" xfId="1" applyFont="1" applyFill="1" applyBorder="1" applyAlignment="1">
      <alignment horizontal="center" vertical="center"/>
    </xf>
    <xf numFmtId="0" fontId="26" fillId="6" borderId="29" xfId="1" applyFont="1" applyFill="1" applyBorder="1" applyAlignment="1">
      <alignment horizontal="center" vertical="center"/>
    </xf>
    <xf numFmtId="0" fontId="26" fillId="6" borderId="14" xfId="1" applyFont="1" applyFill="1" applyBorder="1" applyAlignment="1">
      <alignment horizontal="center" vertical="center"/>
    </xf>
    <xf numFmtId="0" fontId="26" fillId="6" borderId="0" xfId="1" applyFont="1" applyFill="1" applyBorder="1" applyAlignment="1">
      <alignment horizontal="center" vertical="center"/>
    </xf>
    <xf numFmtId="0" fontId="26" fillId="6" borderId="28" xfId="1" applyFont="1" applyFill="1" applyBorder="1" applyAlignment="1">
      <alignment horizontal="center" vertical="center"/>
    </xf>
    <xf numFmtId="0" fontId="21" fillId="0" borderId="0" xfId="1" applyFont="1" applyFill="1" applyBorder="1" applyAlignment="1">
      <alignment horizontal="center" wrapText="1"/>
    </xf>
    <xf numFmtId="0" fontId="25" fillId="0" borderId="0" xfId="0" applyFont="1" applyBorder="1" applyAlignment="1">
      <alignment horizontal="center" vertical="top"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1" fillId="0" borderId="32" xfId="1" applyFont="1" applyFill="1" applyBorder="1" applyAlignment="1">
      <alignment horizontal="center" wrapText="1"/>
    </xf>
    <xf numFmtId="0" fontId="21" fillId="0" borderId="33" xfId="1" applyFont="1" applyFill="1" applyBorder="1" applyAlignment="1">
      <alignment horizontal="center" wrapText="1"/>
    </xf>
    <xf numFmtId="0" fontId="21" fillId="0" borderId="34" xfId="1" applyFont="1" applyFill="1" applyBorder="1" applyAlignment="1">
      <alignment horizontal="center" wrapText="1"/>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21" fillId="0" borderId="52" xfId="0" applyFont="1" applyBorder="1" applyAlignment="1">
      <alignment horizontal="center" vertical="center" wrapText="1"/>
    </xf>
    <xf numFmtId="0" fontId="0" fillId="0" borderId="54" xfId="0" applyBorder="1" applyAlignment="1">
      <alignment horizontal="center" vertical="center" wrapText="1"/>
    </xf>
    <xf numFmtId="0" fontId="26" fillId="0" borderId="123" xfId="1" applyFont="1" applyFill="1" applyBorder="1" applyAlignment="1">
      <alignment horizontal="center" wrapText="1"/>
    </xf>
    <xf numFmtId="0" fontId="0" fillId="0" borderId="124" xfId="0" applyBorder="1" applyAlignment="1">
      <alignment horizontal="center" wrapText="1"/>
    </xf>
    <xf numFmtId="0" fontId="21" fillId="0" borderId="6" xfId="1" applyFont="1" applyFill="1" applyBorder="1" applyAlignment="1">
      <alignment horizontal="center" vertical="center"/>
    </xf>
    <xf numFmtId="0" fontId="0" fillId="0" borderId="9" xfId="0" applyBorder="1" applyAlignment="1">
      <alignment horizontal="center" vertical="center"/>
    </xf>
    <xf numFmtId="0" fontId="21" fillId="0" borderId="14" xfId="1" applyFont="1" applyFill="1" applyBorder="1" applyAlignment="1">
      <alignment horizontal="center" vertical="center"/>
    </xf>
    <xf numFmtId="0" fontId="0" fillId="0" borderId="28" xfId="0" applyBorder="1" applyAlignment="1">
      <alignment horizontal="center" vertical="center"/>
    </xf>
    <xf numFmtId="0" fontId="21"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1"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26" fillId="0" borderId="10" xfId="1" applyFont="1" applyFill="1" applyBorder="1" applyAlignment="1">
      <alignment horizontal="center" wrapText="1"/>
    </xf>
    <xf numFmtId="165" fontId="21" fillId="0" borderId="10" xfId="1" applyNumberFormat="1" applyFont="1" applyFill="1" applyBorder="1" applyAlignment="1">
      <alignment horizontal="center" vertical="center" wrapText="1"/>
    </xf>
    <xf numFmtId="0" fontId="0" fillId="0" borderId="13" xfId="0" applyFont="1" applyBorder="1" applyAlignment="1">
      <alignment horizontal="center" wrapText="1"/>
    </xf>
    <xf numFmtId="0" fontId="21" fillId="0" borderId="52" xfId="0" applyFont="1" applyFill="1" applyBorder="1" applyAlignment="1">
      <alignment horizontal="center" vertical="top" wrapText="1"/>
    </xf>
    <xf numFmtId="0" fontId="9" fillId="4" borderId="10"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10"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3" xfId="0" applyFont="1" applyFill="1" applyBorder="1" applyAlignment="1">
      <alignment horizontal="left" vertical="center" wrapText="1"/>
    </xf>
    <xf numFmtId="164" fontId="10" fillId="4" borderId="4"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164" fontId="10" fillId="4" borderId="5" xfId="0" applyNumberFormat="1"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4" xfId="0" applyFont="1" applyFill="1" applyBorder="1" applyAlignment="1">
      <alignment horizontal="justify" vertical="center" wrapText="1"/>
    </xf>
    <xf numFmtId="0" fontId="10" fillId="4" borderId="5" xfId="0" applyFont="1" applyFill="1" applyBorder="1" applyAlignment="1">
      <alignment horizontal="justify" vertical="center" wrapText="1"/>
    </xf>
    <xf numFmtId="0" fontId="10" fillId="4" borderId="5" xfId="0" applyFont="1" applyFill="1" applyBorder="1" applyAlignment="1">
      <alignment horizontal="justify" vertical="center"/>
    </xf>
    <xf numFmtId="164" fontId="10" fillId="4"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64" fontId="10" fillId="4" borderId="5" xfId="0" applyNumberFormat="1" applyFont="1" applyFill="1" applyBorder="1" applyAlignment="1">
      <alignment horizontal="center"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4" xfId="0" applyFont="1" applyBorder="1" applyAlignment="1">
      <alignment horizontal="justify" vertical="center" wrapText="1"/>
    </xf>
    <xf numFmtId="0" fontId="2" fillId="0" borderId="3" xfId="0" applyFont="1" applyBorder="1" applyAlignment="1">
      <alignment horizontal="justify" vertical="center" wrapText="1"/>
    </xf>
    <xf numFmtId="165" fontId="2" fillId="0" borderId="4" xfId="0" applyNumberFormat="1" applyFont="1" applyBorder="1" applyAlignment="1">
      <alignment horizontal="center" vertical="center" wrapText="1"/>
    </xf>
    <xf numFmtId="0" fontId="32" fillId="0" borderId="3" xfId="0"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2" fillId="0" borderId="5" xfId="0" applyFont="1" applyBorder="1" applyAlignment="1">
      <alignment horizontal="center" vertical="center" wrapText="1"/>
    </xf>
    <xf numFmtId="0" fontId="32"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2" fillId="0" borderId="4" xfId="0" applyFont="1" applyBorder="1" applyAlignment="1">
      <alignment vertical="center" wrapText="1"/>
    </xf>
    <xf numFmtId="0" fontId="32" fillId="0" borderId="5" xfId="0" applyFont="1" applyBorder="1" applyAlignment="1">
      <alignment vertical="center" wrapText="1"/>
    </xf>
    <xf numFmtId="0" fontId="32" fillId="0" borderId="3" xfId="0" applyFont="1" applyBorder="1" applyAlignment="1">
      <alignment vertic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7" fillId="0" borderId="2" xfId="0" applyFont="1" applyBorder="1" applyAlignment="1">
      <alignment horizontal="center" vertical="center"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0" fillId="0" borderId="3" xfId="0"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0" borderId="0" xfId="0" applyBorder="1" applyAlignment="1">
      <alignment vertical="center" wrapText="1"/>
    </xf>
    <xf numFmtId="0" fontId="7" fillId="4" borderId="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0" borderId="5" xfId="0" applyFont="1" applyBorder="1" applyAlignment="1">
      <alignment horizontal="justify" vertical="center" wrapText="1"/>
    </xf>
    <xf numFmtId="0" fontId="2" fillId="4" borderId="2" xfId="0" applyFont="1" applyFill="1" applyBorder="1" applyAlignment="1">
      <alignment horizontal="right" vertical="center" wrapText="1"/>
    </xf>
    <xf numFmtId="0" fontId="7" fillId="4"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justify" vertical="center" wrapText="1"/>
    </xf>
    <xf numFmtId="0" fontId="7" fillId="4" borderId="3" xfId="0" applyFont="1" applyFill="1" applyBorder="1" applyAlignment="1">
      <alignment horizontal="justify" vertical="center" wrapText="1"/>
    </xf>
    <xf numFmtId="164"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center" wrapText="1"/>
    </xf>
    <xf numFmtId="0" fontId="32" fillId="4" borderId="5" xfId="0"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7" fillId="4" borderId="10" xfId="0" applyFont="1" applyFill="1" applyBorder="1" applyAlignment="1">
      <alignment horizontal="left" vertical="center" wrapText="1"/>
    </xf>
    <xf numFmtId="0" fontId="7" fillId="4" borderId="12" xfId="0" applyFont="1" applyFill="1" applyBorder="1" applyAlignment="1">
      <alignment horizontal="left" vertical="center" wrapText="1"/>
    </xf>
    <xf numFmtId="0" fontId="7" fillId="4" borderId="13" xfId="0" applyFont="1" applyFill="1" applyBorder="1" applyAlignment="1">
      <alignment horizontal="left" vertic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center" vertical="center" wrapText="1"/>
    </xf>
    <xf numFmtId="0" fontId="2" fillId="0" borderId="0" xfId="0" applyFont="1" applyBorder="1" applyAlignment="1">
      <alignment horizontal="justify" vertical="center"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7" fillId="0" borderId="4" xfId="0" applyFont="1" applyBorder="1" applyAlignment="1">
      <alignment vertical="center" wrapText="1"/>
    </xf>
    <xf numFmtId="0" fontId="2" fillId="4" borderId="4"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center" wrapText="1"/>
    </xf>
    <xf numFmtId="49" fontId="2" fillId="0" borderId="5" xfId="0" applyNumberFormat="1" applyFont="1" applyBorder="1" applyAlignment="1">
      <alignment horizontal="justify" vertical="center" wrapText="1"/>
    </xf>
    <xf numFmtId="49" fontId="2" fillId="0" borderId="3" xfId="0" applyNumberFormat="1" applyFont="1" applyBorder="1" applyAlignment="1">
      <alignment horizontal="justify" vertical="center" wrapText="1"/>
    </xf>
    <xf numFmtId="0" fontId="2" fillId="0" borderId="4" xfId="0" applyFont="1" applyBorder="1" applyAlignment="1">
      <alignment horizontal="justify" vertical="center" wrapText="1"/>
    </xf>
    <xf numFmtId="0" fontId="32" fillId="0" borderId="5" xfId="0" applyFont="1" applyBorder="1" applyAlignment="1">
      <alignment horizontal="justify" vertical="center" wrapText="1"/>
    </xf>
    <xf numFmtId="0" fontId="32" fillId="0" borderId="3" xfId="0" applyFont="1" applyBorder="1" applyAlignment="1">
      <alignment horizontal="justify" vertical="center" wrapText="1"/>
    </xf>
    <xf numFmtId="0" fontId="2" fillId="0" borderId="5" xfId="0" applyNumberFormat="1" applyFont="1" applyBorder="1" applyAlignment="1">
      <alignment horizontal="center" vertical="center" wrapText="1"/>
    </xf>
    <xf numFmtId="0" fontId="7" fillId="0" borderId="5" xfId="0" applyFont="1" applyBorder="1" applyAlignment="1">
      <alignment horizontal="justify" vertical="center" wrapText="1"/>
    </xf>
    <xf numFmtId="0" fontId="7" fillId="0" borderId="3" xfId="0" applyFont="1" applyBorder="1" applyAlignment="1">
      <alignment horizontal="justify"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4" xfId="0" applyFont="1" applyBorder="1" applyAlignment="1">
      <alignment horizontal="left" vertical="center" wrapText="1"/>
    </xf>
    <xf numFmtId="0" fontId="32" fillId="0" borderId="3" xfId="0" applyFont="1" applyBorder="1" applyAlignment="1">
      <alignment horizontal="center" vertical="center"/>
    </xf>
    <xf numFmtId="0" fontId="2" fillId="4" borderId="49" xfId="0" applyFont="1" applyFill="1" applyBorder="1" applyAlignment="1">
      <alignment horizontal="justify" vertical="top"/>
    </xf>
    <xf numFmtId="0" fontId="2" fillId="4" borderId="50" xfId="0" applyFont="1" applyFill="1" applyBorder="1" applyAlignment="1">
      <alignment horizontal="justify" vertical="top"/>
    </xf>
    <xf numFmtId="0" fontId="2" fillId="4" borderId="51" xfId="0" applyFont="1" applyFill="1" applyBorder="1" applyAlignment="1">
      <alignment horizontal="justify" vertical="top"/>
    </xf>
    <xf numFmtId="164" fontId="2"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14" fillId="4" borderId="10" xfId="0" applyFont="1" applyFill="1" applyBorder="1" applyAlignment="1">
      <alignment horizontal="center"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7" fillId="4" borderId="10" xfId="0" applyFont="1" applyFill="1" applyBorder="1" applyAlignment="1">
      <alignment horizontal="justify" vertical="center" wrapText="1"/>
    </xf>
    <xf numFmtId="0" fontId="8" fillId="4" borderId="12" xfId="0" applyFont="1" applyFill="1" applyBorder="1" applyAlignment="1">
      <alignment horizontal="justify" vertical="center" wrapText="1"/>
    </xf>
    <xf numFmtId="0" fontId="8" fillId="4" borderId="1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7" fillId="4" borderId="5" xfId="0" applyFont="1" applyFill="1" applyBorder="1" applyAlignment="1">
      <alignment horizontal="center" vertical="top" wrapText="1"/>
    </xf>
    <xf numFmtId="0" fontId="2" fillId="4" borderId="72" xfId="0" applyFont="1" applyFill="1" applyBorder="1" applyAlignment="1">
      <alignment horizontal="center" vertical="top" wrapText="1"/>
    </xf>
    <xf numFmtId="0" fontId="2" fillId="4" borderId="106" xfId="0" applyFont="1" applyFill="1" applyBorder="1" applyAlignment="1">
      <alignment horizontal="center" vertical="top" wrapText="1"/>
    </xf>
    <xf numFmtId="0" fontId="2" fillId="4" borderId="73" xfId="0" applyFont="1" applyFill="1" applyBorder="1" applyAlignment="1">
      <alignment horizontal="center" vertical="top" wrapText="1"/>
    </xf>
    <xf numFmtId="0" fontId="2" fillId="4" borderId="3"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9"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44" xfId="0" applyFont="1" applyFill="1" applyBorder="1" applyAlignment="1">
      <alignment horizontal="center" vertical="center"/>
    </xf>
    <xf numFmtId="0" fontId="20" fillId="4" borderId="41" xfId="0" applyFont="1" applyFill="1" applyBorder="1" applyAlignment="1">
      <alignment vertical="center" wrapText="1"/>
    </xf>
    <xf numFmtId="0" fontId="2" fillId="4" borderId="41" xfId="0" applyFont="1" applyFill="1" applyBorder="1" applyAlignment="1">
      <alignment horizontal="justify" vertical="center" wrapText="1"/>
    </xf>
    <xf numFmtId="0" fontId="0" fillId="0" borderId="5" xfId="0" applyBorder="1" applyAlignment="1">
      <alignment horizontal="justify" vertical="center" wrapText="1"/>
    </xf>
    <xf numFmtId="0" fontId="0" fillId="0" borderId="30" xfId="0" applyBorder="1" applyAlignment="1">
      <alignment horizontal="justify" vertical="center" wrapText="1"/>
    </xf>
    <xf numFmtId="0" fontId="8" fillId="4" borderId="98" xfId="0" applyFont="1" applyFill="1" applyBorder="1" applyAlignment="1">
      <alignment horizontal="center" vertical="center"/>
    </xf>
    <xf numFmtId="0" fontId="8" fillId="4" borderId="100" xfId="0" applyFont="1" applyFill="1" applyBorder="1" applyAlignment="1">
      <alignment horizontal="center" vertical="center"/>
    </xf>
    <xf numFmtId="0" fontId="7" fillId="4" borderId="8" xfId="0" applyFont="1" applyFill="1" applyBorder="1" applyAlignment="1">
      <alignment horizontal="center" vertical="top"/>
    </xf>
    <xf numFmtId="0" fontId="7" fillId="4" borderId="37" xfId="0" applyFont="1" applyFill="1" applyBorder="1" applyAlignment="1">
      <alignment horizontal="center" vertical="top"/>
    </xf>
    <xf numFmtId="0" fontId="7" fillId="4" borderId="29" xfId="0" applyFont="1" applyFill="1" applyBorder="1" applyAlignment="1">
      <alignment horizontal="center" vertical="top"/>
    </xf>
    <xf numFmtId="0" fontId="2" fillId="4" borderId="41" xfId="0" applyFont="1" applyFill="1" applyBorder="1" applyAlignment="1">
      <alignment horizontal="left" vertical="top" wrapText="1"/>
    </xf>
    <xf numFmtId="0" fontId="2" fillId="4" borderId="30" xfId="0" applyFont="1" applyFill="1" applyBorder="1" applyAlignment="1">
      <alignment horizontal="left" vertical="top" wrapText="1"/>
    </xf>
    <xf numFmtId="0" fontId="7" fillId="4" borderId="61" xfId="0" applyFont="1" applyFill="1" applyBorder="1" applyAlignment="1">
      <alignment horizontal="center"/>
    </xf>
    <xf numFmtId="0" fontId="7" fillId="4" borderId="62" xfId="0" applyFont="1" applyFill="1" applyBorder="1" applyAlignment="1">
      <alignment horizontal="center"/>
    </xf>
    <xf numFmtId="0" fontId="7" fillId="4" borderId="113" xfId="0" applyFont="1" applyFill="1" applyBorder="1" applyAlignment="1">
      <alignment horizontal="center"/>
    </xf>
    <xf numFmtId="0" fontId="2" fillId="4" borderId="40" xfId="0" applyFont="1" applyFill="1" applyBorder="1" applyAlignment="1">
      <alignment horizontal="left" vertical="top" wrapText="1"/>
    </xf>
    <xf numFmtId="0" fontId="2" fillId="4" borderId="44" xfId="0" applyFont="1" applyFill="1" applyBorder="1" applyAlignment="1">
      <alignment horizontal="left" vertical="top" wrapText="1"/>
    </xf>
    <xf numFmtId="0" fontId="2" fillId="4" borderId="2" xfId="0" applyFont="1" applyFill="1" applyBorder="1" applyAlignment="1">
      <alignment vertical="top" wrapText="1"/>
    </xf>
    <xf numFmtId="0" fontId="2" fillId="4" borderId="4" xfId="0" applyFont="1" applyFill="1" applyBorder="1" applyAlignment="1">
      <alignment vertical="top" wrapText="1"/>
    </xf>
    <xf numFmtId="0" fontId="2" fillId="4" borderId="2" xfId="0" applyFont="1" applyFill="1" applyBorder="1" applyAlignment="1">
      <alignment horizontal="justify" vertical="center" wrapText="1"/>
    </xf>
    <xf numFmtId="0" fontId="7" fillId="4" borderId="14" xfId="0" applyFont="1" applyFill="1" applyBorder="1" applyAlignment="1">
      <alignment horizontal="center" vertical="top" wrapText="1"/>
    </xf>
    <xf numFmtId="0" fontId="7" fillId="4" borderId="0" xfId="0" applyFont="1" applyFill="1" applyBorder="1" applyAlignment="1">
      <alignment horizontal="center" vertical="top" wrapText="1"/>
    </xf>
    <xf numFmtId="0" fontId="7" fillId="4" borderId="28" xfId="0" applyFont="1" applyFill="1" applyBorder="1" applyAlignment="1">
      <alignment horizontal="center" vertical="top" wrapText="1"/>
    </xf>
    <xf numFmtId="0" fontId="2" fillId="4" borderId="42"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105" xfId="0" applyFont="1" applyFill="1" applyBorder="1" applyAlignment="1">
      <alignment horizontal="center" vertical="top"/>
    </xf>
    <xf numFmtId="0" fontId="2" fillId="4" borderId="79" xfId="0" applyFont="1" applyFill="1" applyBorder="1" applyAlignment="1">
      <alignment horizontal="center" vertical="top"/>
    </xf>
    <xf numFmtId="0" fontId="2" fillId="4" borderId="80" xfId="0" applyFont="1" applyFill="1" applyBorder="1" applyAlignment="1">
      <alignment horizontal="center" vertical="top"/>
    </xf>
    <xf numFmtId="0" fontId="2" fillId="4" borderId="82" xfId="0" applyFont="1" applyFill="1" applyBorder="1" applyAlignment="1">
      <alignment horizontal="center" vertical="top"/>
    </xf>
    <xf numFmtId="164" fontId="2" fillId="4" borderId="109" xfId="0" applyNumberFormat="1" applyFont="1" applyFill="1" applyBorder="1" applyAlignment="1">
      <alignment horizontal="center" vertical="top" wrapText="1"/>
    </xf>
    <xf numFmtId="164" fontId="2" fillId="4" borderId="91" xfId="0" applyNumberFormat="1" applyFont="1" applyFill="1" applyBorder="1" applyAlignment="1">
      <alignment horizontal="center" vertical="top" wrapText="1"/>
    </xf>
    <xf numFmtId="164" fontId="2" fillId="4" borderId="92" xfId="0" applyNumberFormat="1" applyFont="1" applyFill="1" applyBorder="1" applyAlignment="1">
      <alignment horizontal="center" vertical="top" wrapText="1"/>
    </xf>
    <xf numFmtId="0" fontId="7" fillId="4" borderId="40" xfId="0" applyFont="1" applyFill="1" applyBorder="1" applyAlignment="1">
      <alignment horizontal="center" vertical="top" wrapText="1"/>
    </xf>
    <xf numFmtId="0" fontId="7" fillId="4" borderId="44" xfId="0" applyFont="1" applyFill="1" applyBorder="1" applyAlignment="1">
      <alignment horizontal="center" vertical="top" wrapText="1"/>
    </xf>
    <xf numFmtId="0" fontId="7" fillId="4" borderId="46" xfId="0" applyFont="1" applyFill="1" applyBorder="1" applyAlignment="1">
      <alignment horizontal="center" vertical="top" wrapText="1"/>
    </xf>
    <xf numFmtId="0" fontId="2" fillId="4" borderId="40" xfId="0" applyFont="1" applyFill="1" applyBorder="1" applyAlignment="1">
      <alignment horizontal="center" vertical="top"/>
    </xf>
    <xf numFmtId="0" fontId="2" fillId="4" borderId="44" xfId="0" applyFont="1" applyFill="1" applyBorder="1" applyAlignment="1">
      <alignment horizontal="center" vertical="top"/>
    </xf>
    <xf numFmtId="0" fontId="2" fillId="4" borderId="109" xfId="0" applyFont="1" applyFill="1" applyBorder="1" applyAlignment="1">
      <alignment horizontal="center" vertical="top" wrapText="1"/>
    </xf>
    <xf numFmtId="0" fontId="2" fillId="4" borderId="91" xfId="0" applyFont="1" applyFill="1" applyBorder="1" applyAlignment="1">
      <alignment horizontal="center" vertical="top" wrapText="1"/>
    </xf>
    <xf numFmtId="0" fontId="2" fillId="4" borderId="92" xfId="0" applyFont="1" applyFill="1" applyBorder="1" applyAlignment="1">
      <alignment horizontal="center" vertical="top" wrapText="1"/>
    </xf>
    <xf numFmtId="0" fontId="7" fillId="4" borderId="14" xfId="0" applyFont="1" applyFill="1" applyBorder="1" applyAlignment="1">
      <alignment horizontal="center" vertical="top"/>
    </xf>
    <xf numFmtId="0" fontId="7" fillId="4" borderId="0" xfId="0" applyFont="1" applyFill="1" applyBorder="1" applyAlignment="1">
      <alignment horizontal="center" vertical="top"/>
    </xf>
    <xf numFmtId="0" fontId="7" fillId="4" borderId="28" xfId="0" applyFont="1" applyFill="1" applyBorder="1" applyAlignment="1">
      <alignment horizontal="center" vertical="top"/>
    </xf>
    <xf numFmtId="0" fontId="2" fillId="4" borderId="2" xfId="0" applyFont="1" applyFill="1" applyBorder="1" applyAlignment="1">
      <alignment horizontal="center" vertical="top" wrapText="1"/>
    </xf>
    <xf numFmtId="0" fontId="7" fillId="4" borderId="2"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47" xfId="0" applyFont="1" applyFill="1" applyBorder="1" applyAlignment="1">
      <alignment horizontal="left" vertical="top" wrapText="1"/>
    </xf>
    <xf numFmtId="0" fontId="7" fillId="4" borderId="6" xfId="0" applyFont="1" applyFill="1" applyBorder="1" applyAlignment="1">
      <alignment horizontal="center" vertical="top" wrapText="1"/>
    </xf>
    <xf numFmtId="0" fontId="7" fillId="4" borderId="27" xfId="0" applyFont="1" applyFill="1" applyBorder="1" applyAlignment="1">
      <alignment horizontal="center" vertical="top" wrapText="1"/>
    </xf>
    <xf numFmtId="0" fontId="7" fillId="4" borderId="9" xfId="0" applyFont="1" applyFill="1" applyBorder="1" applyAlignment="1">
      <alignment horizontal="center" vertical="top" wrapText="1"/>
    </xf>
    <xf numFmtId="49" fontId="2" fillId="4" borderId="108" xfId="0" applyNumberFormat="1" applyFont="1" applyFill="1" applyBorder="1" applyAlignment="1">
      <alignment horizontal="justify" vertical="top" wrapText="1"/>
    </xf>
    <xf numFmtId="0" fontId="2" fillId="4" borderId="108" xfId="0" applyFont="1" applyFill="1" applyBorder="1" applyAlignment="1">
      <alignment horizontal="justify" vertical="top" wrapText="1"/>
    </xf>
    <xf numFmtId="4" fontId="2" fillId="4" borderId="108" xfId="0" applyNumberFormat="1" applyFont="1" applyFill="1" applyBorder="1" applyAlignment="1">
      <alignment horizontal="justify" vertical="top" wrapText="1"/>
    </xf>
    <xf numFmtId="0" fontId="7" fillId="4" borderId="42" xfId="0" applyFont="1" applyFill="1" applyBorder="1" applyAlignment="1">
      <alignment horizontal="left" vertical="top" wrapText="1"/>
    </xf>
    <xf numFmtId="0" fontId="7" fillId="4" borderId="4" xfId="0" applyFont="1" applyFill="1" applyBorder="1" applyAlignment="1">
      <alignment horizontal="left" vertical="top" wrapText="1"/>
    </xf>
    <xf numFmtId="0" fontId="7" fillId="4" borderId="49" xfId="0" applyFont="1" applyFill="1" applyBorder="1" applyAlignment="1">
      <alignment horizontal="center" vertical="top" wrapText="1"/>
    </xf>
    <xf numFmtId="0" fontId="7" fillId="4" borderId="50" xfId="0" applyFont="1" applyFill="1" applyBorder="1" applyAlignment="1">
      <alignment horizontal="center" vertical="top" wrapText="1"/>
    </xf>
    <xf numFmtId="0" fontId="7" fillId="4" borderId="79" xfId="0" applyFont="1" applyFill="1" applyBorder="1" applyAlignment="1">
      <alignment horizontal="center" vertical="top" wrapText="1"/>
    </xf>
    <xf numFmtId="0" fontId="2" fillId="4" borderId="52" xfId="0" applyFont="1" applyFill="1" applyBorder="1" applyAlignment="1">
      <alignment horizontal="center" vertical="top" wrapText="1"/>
    </xf>
    <xf numFmtId="0" fontId="2" fillId="4" borderId="53" xfId="0" applyFont="1" applyFill="1" applyBorder="1" applyAlignment="1">
      <alignment horizontal="center" vertical="top" wrapText="1"/>
    </xf>
    <xf numFmtId="0" fontId="2" fillId="4" borderId="75" xfId="0" applyFont="1" applyFill="1" applyBorder="1" applyAlignment="1">
      <alignment horizontal="center" vertical="top" wrapText="1"/>
    </xf>
    <xf numFmtId="0" fontId="1" fillId="4" borderId="0" xfId="0" applyFont="1" applyFill="1" applyBorder="1" applyAlignment="1">
      <alignment horizontal="center" wrapText="1"/>
    </xf>
    <xf numFmtId="49" fontId="2" fillId="4" borderId="109" xfId="0" applyNumberFormat="1" applyFont="1" applyFill="1" applyBorder="1" applyAlignment="1">
      <alignment horizontal="center" vertical="top" wrapText="1"/>
    </xf>
    <xf numFmtId="0" fontId="0" fillId="4" borderId="91" xfId="0" applyFill="1" applyBorder="1" applyAlignment="1">
      <alignment horizontal="center" vertical="top" wrapText="1"/>
    </xf>
    <xf numFmtId="0" fontId="0" fillId="4" borderId="110" xfId="0" applyFill="1" applyBorder="1" applyAlignment="1">
      <alignment horizontal="center" vertical="top" wrapText="1"/>
    </xf>
    <xf numFmtId="0" fontId="2" fillId="4" borderId="41" xfId="0" applyFont="1" applyFill="1" applyBorder="1" applyAlignment="1">
      <alignment horizontal="justify" vertical="top" wrapText="1"/>
    </xf>
    <xf numFmtId="0" fontId="0" fillId="0" borderId="3" xfId="0" applyBorder="1" applyAlignment="1">
      <alignment horizontal="justify" vertical="top" wrapText="1"/>
    </xf>
    <xf numFmtId="0" fontId="2" fillId="4" borderId="41" xfId="0" applyFont="1" applyFill="1" applyBorder="1" applyAlignment="1">
      <alignment horizontal="justify" vertical="top"/>
    </xf>
    <xf numFmtId="0" fontId="0" fillId="0" borderId="3" xfId="0" applyBorder="1" applyAlignment="1">
      <alignment horizontal="justify" vertical="top"/>
    </xf>
    <xf numFmtId="0" fontId="0" fillId="4" borderId="0" xfId="0" applyFill="1" applyBorder="1" applyAlignment="1">
      <alignment horizontal="center"/>
    </xf>
    <xf numFmtId="0" fontId="2" fillId="4" borderId="0" xfId="0" applyFont="1" applyFill="1" applyBorder="1" applyAlignment="1">
      <alignment horizontal="left" vertical="top" wrapText="1"/>
    </xf>
    <xf numFmtId="0" fontId="0" fillId="4" borderId="0" xfId="0" applyFill="1" applyBorder="1" applyAlignment="1">
      <alignment horizontal="center" vertical="top" wrapText="1"/>
    </xf>
    <xf numFmtId="0" fontId="2" fillId="4" borderId="42" xfId="0" applyFont="1" applyFill="1" applyBorder="1" applyAlignment="1">
      <alignment horizontal="justify" vertical="center" wrapText="1"/>
    </xf>
    <xf numFmtId="0" fontId="2" fillId="4" borderId="47" xfId="0" applyFont="1" applyFill="1" applyBorder="1" applyAlignment="1">
      <alignment horizontal="justify" vertical="center" wrapText="1"/>
    </xf>
    <xf numFmtId="0" fontId="8" fillId="4" borderId="0" xfId="0" applyFont="1" applyFill="1" applyBorder="1" applyAlignment="1">
      <alignment horizontal="center" vertical="top" wrapText="1"/>
    </xf>
    <xf numFmtId="0" fontId="8" fillId="4" borderId="0" xfId="0" applyFont="1" applyFill="1" applyBorder="1" applyAlignment="1">
      <alignment horizontal="center" vertical="top"/>
    </xf>
    <xf numFmtId="164" fontId="2" fillId="4" borderId="43" xfId="0" applyNumberFormat="1" applyFont="1" applyFill="1" applyBorder="1" applyAlignment="1">
      <alignment horizontal="justify" vertical="top"/>
    </xf>
    <xf numFmtId="164" fontId="2" fillId="4" borderId="45" xfId="0" applyNumberFormat="1" applyFont="1" applyFill="1" applyBorder="1" applyAlignment="1">
      <alignment horizontal="justify" vertical="top"/>
    </xf>
    <xf numFmtId="164" fontId="2" fillId="4" borderId="48" xfId="0" applyNumberFormat="1" applyFont="1" applyFill="1" applyBorder="1" applyAlignment="1">
      <alignment horizontal="justify" vertical="top"/>
    </xf>
    <xf numFmtId="0" fontId="2" fillId="4" borderId="0" xfId="0" applyFont="1" applyFill="1" applyBorder="1" applyAlignment="1">
      <alignment horizontal="center" vertical="top" wrapText="1"/>
    </xf>
    <xf numFmtId="0" fontId="2" fillId="4" borderId="42" xfId="0" applyFont="1" applyFill="1" applyBorder="1" applyAlignment="1">
      <alignment horizontal="justify" vertical="top" wrapText="1"/>
    </xf>
    <xf numFmtId="0" fontId="2" fillId="4" borderId="2" xfId="0" applyFont="1" applyFill="1" applyBorder="1" applyAlignment="1">
      <alignment horizontal="justify" vertical="top" wrapText="1"/>
    </xf>
    <xf numFmtId="0" fontId="2" fillId="4" borderId="47" xfId="0" applyFont="1" applyFill="1" applyBorder="1" applyAlignment="1">
      <alignment horizontal="justify" vertical="top" wrapText="1"/>
    </xf>
    <xf numFmtId="0" fontId="12" fillId="4" borderId="42" xfId="0" applyFont="1" applyFill="1" applyBorder="1" applyAlignment="1">
      <alignment horizontal="justify" vertical="center" wrapText="1"/>
    </xf>
    <xf numFmtId="0" fontId="12" fillId="4" borderId="2" xfId="0" applyFont="1" applyFill="1" applyBorder="1" applyAlignment="1">
      <alignment horizontal="justify" vertical="center" wrapText="1"/>
    </xf>
    <xf numFmtId="0" fontId="12" fillId="4" borderId="47" xfId="0" applyFont="1" applyFill="1" applyBorder="1" applyAlignment="1">
      <alignment horizontal="justify" vertical="center" wrapText="1"/>
    </xf>
    <xf numFmtId="0" fontId="1" fillId="4" borderId="49" xfId="0" applyFont="1" applyFill="1" applyBorder="1" applyAlignment="1">
      <alignment horizontal="justify" vertical="top"/>
    </xf>
    <xf numFmtId="0" fontId="1" fillId="4" borderId="50" xfId="0" applyFont="1" applyFill="1" applyBorder="1" applyAlignment="1">
      <alignment horizontal="justify" vertical="top"/>
    </xf>
    <xf numFmtId="0" fontId="1" fillId="4" borderId="51" xfId="0" applyFont="1" applyFill="1" applyBorder="1" applyAlignment="1">
      <alignment horizontal="justify" vertical="top"/>
    </xf>
    <xf numFmtId="0" fontId="12" fillId="4" borderId="42" xfId="0" applyFont="1" applyFill="1" applyBorder="1" applyAlignment="1">
      <alignment horizontal="justify" vertical="top" wrapText="1"/>
    </xf>
    <xf numFmtId="0" fontId="12" fillId="4" borderId="2" xfId="0" applyFont="1" applyFill="1" applyBorder="1" applyAlignment="1">
      <alignment horizontal="justify" vertical="top" wrapText="1"/>
    </xf>
    <xf numFmtId="0" fontId="12" fillId="4" borderId="47" xfId="0" applyFont="1" applyFill="1" applyBorder="1" applyAlignment="1">
      <alignment horizontal="justify" vertical="top" wrapText="1"/>
    </xf>
    <xf numFmtId="164" fontId="2" fillId="4" borderId="41"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12" fillId="4" borderId="5" xfId="0" applyFont="1" applyFill="1" applyBorder="1" applyAlignment="1">
      <alignment horizontal="left" vertical="top" wrapText="1"/>
    </xf>
    <xf numFmtId="0" fontId="12" fillId="4" borderId="30" xfId="0" applyFont="1" applyFill="1" applyBorder="1" applyAlignment="1">
      <alignment horizontal="left" vertical="top" wrapText="1"/>
    </xf>
    <xf numFmtId="0" fontId="12" fillId="4" borderId="41" xfId="0" applyFont="1" applyFill="1" applyBorder="1" applyAlignment="1">
      <alignment horizontal="left" vertical="top" wrapText="1"/>
    </xf>
    <xf numFmtId="0" fontId="16" fillId="4" borderId="2" xfId="0" applyFont="1" applyFill="1" applyBorder="1" applyAlignment="1">
      <alignment horizontal="right" vertical="center"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101" xfId="0" applyFont="1" applyFill="1" applyBorder="1" applyAlignment="1">
      <alignment horizontal="center" vertical="top" wrapText="1"/>
    </xf>
    <xf numFmtId="0" fontId="1" fillId="4" borderId="40" xfId="0" applyFont="1" applyFill="1" applyBorder="1" applyAlignment="1">
      <alignment horizontal="justify" vertical="top"/>
    </xf>
    <xf numFmtId="0" fontId="1" fillId="4" borderId="44" xfId="0" applyFont="1" applyFill="1" applyBorder="1" applyAlignment="1">
      <alignment horizontal="justify" vertical="top"/>
    </xf>
    <xf numFmtId="0" fontId="1" fillId="4" borderId="46" xfId="0" applyFont="1" applyFill="1" applyBorder="1" applyAlignment="1">
      <alignment horizontal="justify" vertical="top"/>
    </xf>
    <xf numFmtId="0" fontId="2" fillId="4" borderId="5" xfId="0" applyFont="1" applyFill="1" applyBorder="1" applyAlignment="1">
      <alignment horizontal="justify" vertical="top" wrapText="1"/>
    </xf>
    <xf numFmtId="0" fontId="2" fillId="4" borderId="30" xfId="0" applyFont="1" applyFill="1" applyBorder="1" applyAlignment="1">
      <alignment horizontal="justify" vertical="top" wrapText="1"/>
    </xf>
    <xf numFmtId="0" fontId="12" fillId="4" borderId="41" xfId="0" applyFont="1" applyFill="1" applyBorder="1" applyAlignment="1">
      <alignment horizontal="justify" vertical="center" wrapText="1"/>
    </xf>
    <xf numFmtId="0" fontId="12" fillId="4" borderId="5" xfId="0" applyFont="1" applyFill="1" applyBorder="1" applyAlignment="1">
      <alignment horizontal="justify" vertical="center" wrapText="1"/>
    </xf>
    <xf numFmtId="0" fontId="12" fillId="4" borderId="30" xfId="0" applyFont="1" applyFill="1" applyBorder="1" applyAlignment="1">
      <alignment horizontal="justify" vertical="center" wrapText="1"/>
    </xf>
    <xf numFmtId="164" fontId="2" fillId="4" borderId="98" xfId="0" applyNumberFormat="1" applyFont="1" applyFill="1" applyBorder="1" applyAlignment="1">
      <alignment horizontal="center" vertical="top"/>
    </xf>
    <xf numFmtId="164" fontId="2" fillId="4" borderId="100" xfId="0" applyNumberFormat="1" applyFont="1" applyFill="1" applyBorder="1" applyAlignment="1">
      <alignment horizontal="center" vertical="top"/>
    </xf>
    <xf numFmtId="164" fontId="2" fillId="4" borderId="104" xfId="0" applyNumberFormat="1" applyFont="1" applyFill="1" applyBorder="1" applyAlignment="1">
      <alignment horizontal="center" vertical="top"/>
    </xf>
    <xf numFmtId="49" fontId="2" fillId="0" borderId="49"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49" fontId="2" fillId="0" borderId="51" xfId="0" applyNumberFormat="1" applyFont="1" applyBorder="1" applyAlignment="1">
      <alignment horizontal="center" vertical="center" wrapText="1"/>
    </xf>
    <xf numFmtId="9" fontId="15" fillId="0" borderId="43" xfId="0" applyNumberFormat="1" applyFont="1" applyBorder="1" applyAlignment="1">
      <alignment horizontal="justify" vertical="center" wrapText="1"/>
    </xf>
    <xf numFmtId="9" fontId="15" fillId="0" borderId="45" xfId="0" applyNumberFormat="1" applyFont="1" applyBorder="1" applyAlignment="1">
      <alignment horizontal="justify" vertical="center" wrapText="1"/>
    </xf>
    <xf numFmtId="9" fontId="15" fillId="0" borderId="48" xfId="0" applyNumberFormat="1" applyFont="1" applyBorder="1" applyAlignment="1">
      <alignment horizontal="justify" vertical="center" wrapText="1"/>
    </xf>
    <xf numFmtId="0" fontId="15" fillId="4" borderId="43" xfId="0" applyFont="1" applyFill="1" applyBorder="1" applyAlignment="1">
      <alignment horizontal="justify" vertical="center" wrapText="1"/>
    </xf>
    <xf numFmtId="0" fontId="15" fillId="4" borderId="45" xfId="0" applyFont="1" applyFill="1" applyBorder="1" applyAlignment="1">
      <alignment horizontal="justify" vertical="center" wrapText="1"/>
    </xf>
    <xf numFmtId="0" fontId="15" fillId="4" borderId="48" xfId="0" applyFont="1" applyFill="1" applyBorder="1" applyAlignment="1">
      <alignment horizontal="justify" vertical="center" wrapText="1"/>
    </xf>
    <xf numFmtId="49" fontId="2" fillId="4" borderId="40" xfId="0" applyNumberFormat="1" applyFont="1" applyFill="1" applyBorder="1" applyAlignment="1">
      <alignment horizontal="center" vertical="center" wrapText="1"/>
    </xf>
    <xf numFmtId="49" fontId="2" fillId="4" borderId="46" xfId="0" applyNumberFormat="1" applyFont="1" applyFill="1" applyBorder="1" applyAlignment="1">
      <alignment horizontal="center" vertical="center" wrapText="1"/>
    </xf>
    <xf numFmtId="0" fontId="7" fillId="5" borderId="41" xfId="0" applyFont="1" applyFill="1" applyBorder="1" applyAlignment="1">
      <alignment vertical="center" wrapText="1"/>
    </xf>
    <xf numFmtId="0" fontId="7" fillId="5" borderId="30" xfId="0" applyFont="1" applyFill="1" applyBorder="1" applyAlignment="1">
      <alignment vertical="center" wrapText="1"/>
    </xf>
    <xf numFmtId="0" fontId="7" fillId="4" borderId="41"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15" fillId="4" borderId="98" xfId="0" applyFont="1" applyFill="1" applyBorder="1" applyAlignment="1">
      <alignment horizontal="justify" vertical="center" wrapText="1"/>
    </xf>
    <xf numFmtId="0" fontId="15" fillId="4" borderId="104" xfId="0" applyFont="1" applyFill="1" applyBorder="1" applyAlignment="1">
      <alignment horizontal="justify"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2" xfId="0" applyFont="1" applyBorder="1" applyAlignment="1">
      <alignment horizontal="left" vertical="center" wrapText="1"/>
    </xf>
    <xf numFmtId="0" fontId="2" fillId="0" borderId="47" xfId="0" applyFont="1" applyBorder="1" applyAlignment="1">
      <alignment horizontal="left" vertical="center"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0" fontId="15" fillId="0" borderId="42" xfId="0" applyFont="1" applyBorder="1" applyAlignment="1">
      <alignment horizontal="center" vertical="center" wrapText="1"/>
    </xf>
    <xf numFmtId="0" fontId="34" fillId="0" borderId="47"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10" xfId="0" applyFont="1" applyBorder="1" applyAlignment="1">
      <alignment horizontal="center" vertical="center" wrapText="1"/>
    </xf>
    <xf numFmtId="0" fontId="15" fillId="4" borderId="100" xfId="0" applyFont="1" applyFill="1" applyBorder="1" applyAlignment="1">
      <alignment horizontal="justify" vertical="center" wrapText="1"/>
    </xf>
    <xf numFmtId="0" fontId="2" fillId="4" borderId="41" xfId="0" applyFont="1" applyFill="1" applyBorder="1" applyAlignment="1">
      <alignment vertical="center" wrapText="1"/>
    </xf>
    <xf numFmtId="0" fontId="2" fillId="4" borderId="30" xfId="0" applyFont="1" applyFill="1" applyBorder="1" applyAlignment="1">
      <alignment vertical="center" wrapText="1"/>
    </xf>
    <xf numFmtId="0" fontId="2" fillId="4" borderId="41"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5" fillId="4" borderId="41" xfId="0" applyFont="1" applyFill="1" applyBorder="1" applyAlignment="1">
      <alignment horizontal="center" vertical="center" wrapText="1"/>
    </xf>
    <xf numFmtId="0" fontId="15" fillId="4" borderId="30" xfId="0" applyFont="1" applyFill="1" applyBorder="1" applyAlignment="1">
      <alignment horizontal="center" vertical="center" wrapText="1"/>
    </xf>
    <xf numFmtId="164" fontId="2" fillId="4" borderId="41" xfId="0" applyNumberFormat="1" applyFont="1" applyFill="1" applyBorder="1" applyAlignment="1">
      <alignment horizontal="center" vertical="center" wrapText="1"/>
    </xf>
    <xf numFmtId="164" fontId="2" fillId="4" borderId="30" xfId="0" applyNumberFormat="1" applyFont="1" applyFill="1" applyBorder="1" applyAlignment="1">
      <alignment horizontal="center" vertical="center" wrapText="1"/>
    </xf>
    <xf numFmtId="49" fontId="2" fillId="4" borderId="49" xfId="0" applyNumberFormat="1" applyFont="1" applyFill="1" applyBorder="1" applyAlignment="1">
      <alignment horizontal="center" vertical="center" wrapText="1"/>
    </xf>
    <xf numFmtId="49" fontId="2" fillId="4" borderId="51" xfId="0" applyNumberFormat="1" applyFont="1" applyFill="1" applyBorder="1" applyAlignment="1">
      <alignment horizontal="center" vertical="center" wrapText="1"/>
    </xf>
    <xf numFmtId="0" fontId="9" fillId="6" borderId="42" xfId="0" applyFont="1" applyFill="1" applyBorder="1" applyAlignment="1">
      <alignment vertical="center" wrapText="1"/>
    </xf>
    <xf numFmtId="0" fontId="9" fillId="6" borderId="47" xfId="0" applyFont="1" applyFill="1" applyBorder="1" applyAlignment="1">
      <alignment vertical="center" wrapText="1"/>
    </xf>
    <xf numFmtId="49" fontId="2" fillId="4" borderId="44" xfId="0" applyNumberFormat="1" applyFont="1" applyFill="1" applyBorder="1" applyAlignment="1">
      <alignment horizontal="center" vertical="center" wrapText="1"/>
    </xf>
    <xf numFmtId="0" fontId="7" fillId="6" borderId="41" xfId="0" applyFont="1" applyFill="1" applyBorder="1" applyAlignment="1">
      <alignment vertical="center" wrapText="1"/>
    </xf>
    <xf numFmtId="0" fontId="7" fillId="6" borderId="5" xfId="0" applyFont="1" applyFill="1" applyBorder="1" applyAlignment="1">
      <alignment vertical="center" wrapText="1"/>
    </xf>
    <xf numFmtId="0" fontId="2" fillId="6" borderId="30" xfId="0" applyFont="1" applyFill="1" applyBorder="1" applyAlignment="1">
      <alignment vertical="center" wrapText="1"/>
    </xf>
    <xf numFmtId="0" fontId="2" fillId="5" borderId="41" xfId="0" applyFont="1" applyFill="1" applyBorder="1" applyAlignment="1">
      <alignment vertical="center" wrapText="1"/>
    </xf>
    <xf numFmtId="0" fontId="2" fillId="5" borderId="5" xfId="0" applyFont="1" applyFill="1" applyBorder="1" applyAlignment="1">
      <alignment vertical="center" wrapText="1"/>
    </xf>
    <xf numFmtId="0" fontId="2" fillId="5" borderId="30" xfId="0" applyFont="1" applyFill="1" applyBorder="1" applyAlignment="1">
      <alignment vertical="center" wrapText="1"/>
    </xf>
    <xf numFmtId="0" fontId="2" fillId="4" borderId="5" xfId="0" applyFont="1" applyFill="1" applyBorder="1" applyAlignment="1">
      <alignment horizontal="center" vertical="center" wrapText="1"/>
    </xf>
    <xf numFmtId="0" fontId="15" fillId="0" borderId="138" xfId="0" applyNumberFormat="1" applyFont="1" applyFill="1" applyBorder="1" applyAlignment="1" applyProtection="1">
      <alignment horizontal="justify" vertical="center" wrapText="1"/>
      <protection locked="0"/>
    </xf>
    <xf numFmtId="0" fontId="2" fillId="4" borderId="40"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9" fillId="6" borderId="41" xfId="0" applyFont="1" applyFill="1" applyBorder="1" applyAlignment="1">
      <alignment vertical="center" wrapText="1"/>
    </xf>
    <xf numFmtId="49" fontId="33" fillId="0" borderId="40" xfId="0" applyNumberFormat="1" applyFont="1" applyBorder="1" applyAlignment="1">
      <alignment horizontal="center" vertical="center" wrapText="1"/>
    </xf>
    <xf numFmtId="49" fontId="33" fillId="0" borderId="44" xfId="0" applyNumberFormat="1" applyFont="1" applyBorder="1" applyAlignment="1">
      <alignment horizontal="center" vertical="center" wrapText="1"/>
    </xf>
    <xf numFmtId="0" fontId="0" fillId="0" borderId="46" xfId="0" applyBorder="1" applyAlignment="1">
      <alignment horizontal="center" vertical="center" wrapText="1"/>
    </xf>
    <xf numFmtId="49" fontId="2" fillId="4" borderId="50" xfId="0" applyNumberFormat="1" applyFont="1" applyFill="1" applyBorder="1" applyAlignment="1">
      <alignment horizontal="center" vertical="center" wrapText="1"/>
    </xf>
    <xf numFmtId="49" fontId="7" fillId="4" borderId="42" xfId="0" applyNumberFormat="1" applyFont="1" applyFill="1" applyBorder="1" applyAlignment="1">
      <alignment horizontal="left" vertical="center" wrapText="1"/>
    </xf>
    <xf numFmtId="0" fontId="33" fillId="4" borderId="42" xfId="0" applyFont="1" applyFill="1" applyBorder="1" applyAlignment="1">
      <alignment horizontal="left" vertical="center" wrapText="1"/>
    </xf>
    <xf numFmtId="49" fontId="7" fillId="4" borderId="2" xfId="0" applyNumberFormat="1" applyFont="1" applyFill="1" applyBorder="1" applyAlignment="1">
      <alignment horizontal="left" vertical="center" wrapText="1"/>
    </xf>
    <xf numFmtId="0" fontId="33" fillId="4" borderId="2" xfId="0" applyFont="1" applyFill="1" applyBorder="1" applyAlignment="1">
      <alignment horizontal="left" vertical="center" wrapText="1"/>
    </xf>
    <xf numFmtId="49" fontId="2" fillId="4" borderId="47" xfId="0" applyNumberFormat="1" applyFont="1" applyFill="1" applyBorder="1" applyAlignment="1">
      <alignment horizontal="left" vertical="center" wrapText="1"/>
    </xf>
    <xf numFmtId="0" fontId="33" fillId="4" borderId="47" xfId="0" applyFont="1" applyFill="1" applyBorder="1" applyAlignment="1">
      <alignment horizontal="left" vertical="center" wrapText="1"/>
    </xf>
    <xf numFmtId="0" fontId="2" fillId="4" borderId="4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4" borderId="108" xfId="0" applyFont="1" applyFill="1" applyBorder="1" applyAlignment="1">
      <alignment horizontal="center" vertical="center" wrapText="1"/>
    </xf>
    <xf numFmtId="0" fontId="2" fillId="4" borderId="109" xfId="0" applyFont="1" applyFill="1" applyBorder="1" applyAlignment="1">
      <alignment horizontal="center" vertical="center" wrapText="1"/>
    </xf>
    <xf numFmtId="0" fontId="13" fillId="4" borderId="2" xfId="0" applyFont="1" applyFill="1" applyBorder="1" applyAlignment="1">
      <alignment horizontal="right" vertical="center" wrapText="1"/>
    </xf>
    <xf numFmtId="0" fontId="41" fillId="4" borderId="2" xfId="0" applyFont="1" applyFill="1" applyBorder="1" applyAlignment="1">
      <alignment horizontal="right" vertical="center" wrapText="1"/>
    </xf>
    <xf numFmtId="0" fontId="14"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164" fontId="7" fillId="4" borderId="3"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2" fillId="5" borderId="42" xfId="0" applyFont="1" applyFill="1" applyBorder="1" applyAlignment="1">
      <alignment vertical="center" wrapText="1"/>
    </xf>
    <xf numFmtId="0" fontId="2" fillId="5" borderId="47" xfId="0" applyFont="1" applyFill="1" applyBorder="1" applyAlignment="1">
      <alignment vertical="center" wrapText="1"/>
    </xf>
    <xf numFmtId="0" fontId="10" fillId="4" borderId="41" xfId="0" applyFont="1" applyFill="1" applyBorder="1" applyAlignment="1">
      <alignment vertical="center" wrapText="1"/>
    </xf>
    <xf numFmtId="0" fontId="10" fillId="4" borderId="30" xfId="0" applyFont="1" applyFill="1" applyBorder="1" applyAlignment="1">
      <alignment vertical="center" wrapText="1"/>
    </xf>
    <xf numFmtId="0" fontId="7" fillId="4" borderId="2" xfId="0" applyFont="1" applyFill="1" applyBorder="1" applyAlignment="1">
      <alignment horizontal="justify" vertical="center" wrapText="1"/>
    </xf>
    <xf numFmtId="0" fontId="7" fillId="6" borderId="30" xfId="0" applyFont="1" applyFill="1" applyBorder="1" applyAlignment="1">
      <alignment vertical="center" wrapText="1"/>
    </xf>
    <xf numFmtId="164" fontId="7" fillId="0" borderId="4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164" fontId="7" fillId="4" borderId="42" xfId="0" applyNumberFormat="1" applyFont="1" applyFill="1" applyBorder="1" applyAlignment="1">
      <alignment horizontal="center" vertical="center" wrapText="1"/>
    </xf>
    <xf numFmtId="0" fontId="15" fillId="0" borderId="43" xfId="0" applyFont="1" applyBorder="1" applyAlignment="1">
      <alignment horizontal="justify" vertical="center" wrapText="1"/>
    </xf>
    <xf numFmtId="0" fontId="15" fillId="0" borderId="45" xfId="0" applyFont="1" applyBorder="1" applyAlignment="1">
      <alignment horizontal="justify" vertical="center" wrapText="1"/>
    </xf>
    <xf numFmtId="0" fontId="15" fillId="0" borderId="48" xfId="0" applyFont="1" applyBorder="1" applyAlignment="1">
      <alignment horizontal="justify" vertical="center" wrapText="1"/>
    </xf>
    <xf numFmtId="9" fontId="15" fillId="0" borderId="98" xfId="0" applyNumberFormat="1" applyFont="1" applyBorder="1" applyAlignment="1">
      <alignment horizontal="justify" vertical="center" wrapText="1"/>
    </xf>
    <xf numFmtId="9" fontId="15" fillId="0" borderId="104" xfId="0" applyNumberFormat="1" applyFont="1" applyBorder="1" applyAlignment="1">
      <alignment horizontal="justify" vertical="center" wrapText="1"/>
    </xf>
    <xf numFmtId="9" fontId="24" fillId="0" borderId="43" xfId="0" applyNumberFormat="1" applyFont="1" applyBorder="1" applyAlignment="1">
      <alignment horizontal="justify" vertical="center" wrapText="1"/>
    </xf>
    <xf numFmtId="9" fontId="24" fillId="0" borderId="48" xfId="0" applyNumberFormat="1" applyFont="1" applyBorder="1" applyAlignment="1">
      <alignment horizontal="justify"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7" xfId="0" applyFont="1" applyBorder="1" applyAlignment="1">
      <alignment horizontal="center" vertical="center" wrapText="1"/>
    </xf>
    <xf numFmtId="0" fontId="15" fillId="0" borderId="98" xfId="0" applyFont="1" applyFill="1" applyBorder="1" applyAlignment="1">
      <alignment horizontal="justify" vertical="center" wrapText="1"/>
    </xf>
    <xf numFmtId="0" fontId="15" fillId="0" borderId="104" xfId="0" applyFont="1" applyFill="1" applyBorder="1" applyAlignment="1">
      <alignment horizontal="justify" vertical="center" wrapText="1"/>
    </xf>
    <xf numFmtId="0" fontId="15" fillId="0" borderId="47" xfId="0" applyFont="1" applyBorder="1" applyAlignment="1">
      <alignment horizontal="center" vertical="center" wrapText="1"/>
    </xf>
    <xf numFmtId="0" fontId="15" fillId="4" borderId="3" xfId="0" applyFont="1" applyFill="1" applyBorder="1" applyAlignment="1">
      <alignment horizontal="justify" vertical="center" wrapText="1"/>
    </xf>
    <xf numFmtId="0" fontId="15" fillId="4" borderId="4" xfId="0" applyFont="1" applyFill="1" applyBorder="1" applyAlignment="1">
      <alignment horizontal="justify" vertical="center" wrapText="1"/>
    </xf>
    <xf numFmtId="0" fontId="15" fillId="0" borderId="98" xfId="0" applyFont="1" applyBorder="1" applyAlignment="1">
      <alignment horizontal="justify" vertical="center" wrapText="1"/>
    </xf>
    <xf numFmtId="0" fontId="15" fillId="0" borderId="100" xfId="0" applyFont="1" applyBorder="1" applyAlignment="1">
      <alignment horizontal="justify" vertical="center" wrapText="1"/>
    </xf>
    <xf numFmtId="0" fontId="15" fillId="0" borderId="104" xfId="0" applyFont="1" applyBorder="1" applyAlignment="1">
      <alignment horizontal="justify" vertical="center" wrapText="1"/>
    </xf>
    <xf numFmtId="164" fontId="2" fillId="0" borderId="41"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0" fontId="2" fillId="6" borderId="42" xfId="0" applyFont="1" applyFill="1" applyBorder="1" applyAlignment="1">
      <alignment horizontal="left" vertical="center" wrapText="1"/>
    </xf>
    <xf numFmtId="0" fontId="2" fillId="6" borderId="47" xfId="0" applyFont="1" applyFill="1" applyBorder="1" applyAlignment="1">
      <alignment horizontal="left"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2" fontId="2" fillId="0" borderId="49" xfId="0" applyNumberFormat="1" applyFont="1" applyBorder="1" applyAlignment="1">
      <alignment horizontal="center" vertical="center" wrapText="1"/>
    </xf>
    <xf numFmtId="2" fontId="2" fillId="0" borderId="50" xfId="0" applyNumberFormat="1" applyFont="1" applyBorder="1" applyAlignment="1">
      <alignment horizontal="center" vertical="center" wrapText="1"/>
    </xf>
    <xf numFmtId="2" fontId="2" fillId="0" borderId="51" xfId="0" applyNumberFormat="1" applyFont="1" applyBorder="1" applyAlignment="1">
      <alignment horizontal="center" vertical="center" wrapText="1"/>
    </xf>
    <xf numFmtId="0" fontId="7" fillId="0" borderId="42" xfId="0" applyFont="1" applyBorder="1" applyAlignment="1">
      <alignment horizontal="left" vertical="center" wrapText="1"/>
    </xf>
    <xf numFmtId="0" fontId="7" fillId="0" borderId="2" xfId="0" applyFont="1" applyBorder="1" applyAlignment="1">
      <alignment horizontal="left" vertical="center" wrapText="1"/>
    </xf>
    <xf numFmtId="0" fontId="7" fillId="0" borderId="47" xfId="0" applyFont="1" applyBorder="1" applyAlignment="1">
      <alignment horizontal="left" vertical="center" wrapText="1"/>
    </xf>
    <xf numFmtId="0" fontId="2" fillId="0" borderId="2" xfId="0" applyFont="1" applyBorder="1" applyAlignment="1">
      <alignment horizontal="left" vertical="center" wrapText="1"/>
    </xf>
    <xf numFmtId="0" fontId="33" fillId="0" borderId="49" xfId="0" applyFont="1" applyBorder="1" applyAlignment="1">
      <alignment horizontal="center" vertical="center" wrapText="1"/>
    </xf>
    <xf numFmtId="0" fontId="33" fillId="0" borderId="51" xfId="0" applyFont="1" applyBorder="1" applyAlignment="1">
      <alignment horizontal="center" vertical="center" wrapText="1"/>
    </xf>
    <xf numFmtId="49" fontId="33" fillId="0" borderId="46"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60" xfId="0" applyFont="1" applyBorder="1" applyAlignment="1">
      <alignment horizontal="center" vertical="center" wrapText="1"/>
    </xf>
    <xf numFmtId="49" fontId="7" fillId="0" borderId="4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47" xfId="0" applyNumberFormat="1" applyFont="1" applyBorder="1" applyAlignment="1">
      <alignment horizontal="center" vertical="center" wrapText="1"/>
    </xf>
    <xf numFmtId="0" fontId="2" fillId="0" borderId="41" xfId="0" applyFont="1" applyBorder="1" applyAlignment="1">
      <alignment horizontal="left" vertical="center" wrapText="1"/>
    </xf>
    <xf numFmtId="0" fontId="2" fillId="0" borderId="30" xfId="0" applyFont="1" applyBorder="1" applyAlignment="1">
      <alignment horizontal="left" vertical="center" wrapText="1"/>
    </xf>
    <xf numFmtId="0" fontId="33" fillId="0" borderId="42" xfId="0" applyFont="1" applyBorder="1" applyAlignment="1">
      <alignment horizontal="center" vertical="center" wrapText="1"/>
    </xf>
    <xf numFmtId="0" fontId="33" fillId="0" borderId="47" xfId="0" applyFont="1" applyBorder="1" applyAlignment="1">
      <alignment horizontal="center" vertical="center" wrapText="1"/>
    </xf>
    <xf numFmtId="0" fontId="7" fillId="5" borderId="41" xfId="0" applyFont="1" applyFill="1" applyBorder="1" applyAlignment="1">
      <alignment horizontal="left" vertical="center" wrapText="1"/>
    </xf>
    <xf numFmtId="0" fontId="7" fillId="5" borderId="5" xfId="0" applyFont="1" applyFill="1" applyBorder="1" applyAlignment="1">
      <alignment horizontal="left" vertical="center" wrapText="1"/>
    </xf>
    <xf numFmtId="0" fontId="2" fillId="5" borderId="30" xfId="0" applyFont="1" applyFill="1" applyBorder="1" applyAlignment="1">
      <alignment horizontal="left" vertical="center" wrapText="1"/>
    </xf>
    <xf numFmtId="49" fontId="43" fillId="0" borderId="114" xfId="0" applyNumberFormat="1" applyFont="1" applyBorder="1" applyAlignment="1">
      <alignment horizontal="center" vertical="center" wrapText="1"/>
    </xf>
    <xf numFmtId="49" fontId="43" fillId="0" borderId="91" xfId="0" applyNumberFormat="1" applyFont="1" applyBorder="1" applyAlignment="1">
      <alignment horizontal="center" vertical="center" wrapText="1"/>
    </xf>
    <xf numFmtId="49" fontId="43" fillId="0" borderId="92" xfId="0" applyNumberFormat="1" applyFont="1" applyBorder="1" applyAlignment="1">
      <alignment horizontal="center" vertical="center" wrapText="1"/>
    </xf>
    <xf numFmtId="0" fontId="2" fillId="6" borderId="41" xfId="0" applyFont="1" applyFill="1" applyBorder="1" applyAlignment="1">
      <alignment vertical="center" wrapText="1"/>
    </xf>
    <xf numFmtId="0" fontId="15" fillId="0" borderId="68" xfId="0" applyFont="1" applyBorder="1" applyAlignment="1">
      <alignment horizontal="justify" vertical="center" wrapText="1"/>
    </xf>
    <xf numFmtId="0" fontId="7" fillId="0" borderId="4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0" xfId="0" applyFont="1" applyBorder="1" applyAlignment="1">
      <alignment horizontal="center" vertical="center" wrapText="1"/>
    </xf>
    <xf numFmtId="9" fontId="15" fillId="0" borderId="3" xfId="0" applyNumberFormat="1" applyFont="1" applyBorder="1" applyAlignment="1">
      <alignment horizontal="justify" vertical="center" wrapText="1"/>
    </xf>
    <xf numFmtId="9" fontId="15" fillId="0" borderId="4" xfId="0" applyNumberFormat="1" applyFont="1" applyBorder="1" applyAlignment="1">
      <alignment horizontal="justify" vertical="center" wrapText="1"/>
    </xf>
    <xf numFmtId="49" fontId="15" fillId="0" borderId="43" xfId="0" applyNumberFormat="1" applyFont="1" applyBorder="1" applyAlignment="1">
      <alignment horizontal="justify" vertical="center" wrapText="1"/>
    </xf>
    <xf numFmtId="49" fontId="15" fillId="0" borderId="48" xfId="0" applyNumberFormat="1" applyFont="1" applyBorder="1" applyAlignment="1">
      <alignment horizontal="justify" vertical="center" wrapText="1"/>
    </xf>
    <xf numFmtId="49" fontId="15" fillId="0" borderId="98" xfId="0" applyNumberFormat="1" applyFont="1" applyBorder="1" applyAlignment="1">
      <alignment horizontal="justify" vertical="center" wrapText="1"/>
    </xf>
    <xf numFmtId="49" fontId="15" fillId="0" borderId="104" xfId="0" applyNumberFormat="1" applyFont="1" applyBorder="1" applyAlignment="1">
      <alignment horizontal="justify" vertical="center" wrapText="1"/>
    </xf>
    <xf numFmtId="0" fontId="7" fillId="0" borderId="14" xfId="0" applyFont="1" applyBorder="1" applyAlignment="1">
      <alignment horizontal="center" vertical="center" wrapText="1"/>
    </xf>
    <xf numFmtId="49" fontId="33" fillId="0" borderId="49" xfId="0" applyNumberFormat="1" applyFont="1" applyBorder="1" applyAlignment="1">
      <alignment horizontal="center" vertical="center" wrapText="1"/>
    </xf>
    <xf numFmtId="49" fontId="33" fillId="0" borderId="51" xfId="0" applyNumberFormat="1" applyFont="1" applyBorder="1" applyAlignment="1">
      <alignment horizontal="center" vertical="center" wrapText="1"/>
    </xf>
    <xf numFmtId="0" fontId="7" fillId="0" borderId="42" xfId="0" applyFont="1" applyBorder="1" applyAlignment="1">
      <alignment horizontal="justify" vertical="center" wrapText="1"/>
    </xf>
    <xf numFmtId="0" fontId="33" fillId="0" borderId="42" xfId="0" applyFont="1" applyBorder="1" applyAlignment="1">
      <alignment vertical="center" wrapText="1"/>
    </xf>
    <xf numFmtId="0" fontId="7" fillId="0" borderId="47" xfId="0" applyFont="1" applyBorder="1" applyAlignment="1">
      <alignment horizontal="justify" vertical="center" wrapText="1"/>
    </xf>
    <xf numFmtId="0" fontId="33" fillId="0" borderId="47" xfId="0" applyFont="1" applyBorder="1" applyAlignment="1">
      <alignment vertical="center" wrapText="1"/>
    </xf>
    <xf numFmtId="0" fontId="2" fillId="0" borderId="49" xfId="0" applyFont="1" applyBorder="1" applyAlignment="1">
      <alignment horizontal="justify" vertical="center" wrapText="1"/>
    </xf>
    <xf numFmtId="0" fontId="2" fillId="0" borderId="51" xfId="0" applyFont="1" applyBorder="1" applyAlignment="1">
      <alignment horizontal="justify" vertical="center" wrapText="1"/>
    </xf>
    <xf numFmtId="49" fontId="1" fillId="0" borderId="49" xfId="0" applyNumberFormat="1" applyFont="1" applyBorder="1" applyAlignment="1">
      <alignment horizontal="center" vertical="center" wrapText="1"/>
    </xf>
    <xf numFmtId="49" fontId="1" fillId="0" borderId="51" xfId="0" applyNumberFormat="1" applyFont="1" applyBorder="1" applyAlignment="1">
      <alignment horizontal="center" vertical="center" wrapText="1"/>
    </xf>
    <xf numFmtId="0" fontId="2" fillId="0" borderId="42" xfId="0" applyFont="1" applyBorder="1" applyAlignment="1">
      <alignment horizontal="justify" vertical="center" wrapText="1"/>
    </xf>
    <xf numFmtId="0" fontId="2" fillId="0" borderId="47" xfId="0" applyFont="1" applyBorder="1" applyAlignment="1">
      <alignment horizontal="justify" vertical="center" wrapText="1"/>
    </xf>
    <xf numFmtId="0" fontId="10" fillId="0" borderId="41" xfId="0" applyFont="1" applyBorder="1" applyAlignment="1">
      <alignment horizontal="left" vertical="center" wrapText="1"/>
    </xf>
    <xf numFmtId="0" fontId="10" fillId="0" borderId="30" xfId="0" applyFont="1" applyBorder="1" applyAlignment="1">
      <alignment horizontal="left" vertical="center" wrapText="1"/>
    </xf>
    <xf numFmtId="49" fontId="5" fillId="0" borderId="5" xfId="0" applyNumberFormat="1" applyFont="1" applyBorder="1" applyAlignment="1">
      <alignment horizontal="center" vertical="center" wrapText="1"/>
    </xf>
    <xf numFmtId="9" fontId="15" fillId="0" borderId="5" xfId="0" applyNumberFormat="1" applyFont="1" applyBorder="1" applyAlignment="1">
      <alignment horizontal="justify" vertical="center" wrapText="1"/>
    </xf>
    <xf numFmtId="0" fontId="7" fillId="0" borderId="42" xfId="0" applyFont="1" applyBorder="1" applyAlignment="1">
      <alignment horizontal="center" vertical="center" wrapText="1"/>
    </xf>
    <xf numFmtId="0" fontId="2" fillId="6" borderId="41" xfId="0" applyFont="1" applyFill="1" applyBorder="1" applyAlignment="1">
      <alignment horizontal="left" vertical="center" wrapText="1"/>
    </xf>
    <xf numFmtId="0" fontId="2" fillId="6" borderId="30" xfId="0" applyFont="1" applyFill="1" applyBorder="1" applyAlignment="1">
      <alignment horizontal="left" vertical="center" wrapText="1"/>
    </xf>
    <xf numFmtId="0" fontId="29" fillId="0" borderId="65" xfId="0" applyFont="1" applyBorder="1" applyAlignment="1">
      <alignment horizontal="left" vertical="center" wrapText="1"/>
    </xf>
    <xf numFmtId="0" fontId="29" fillId="0" borderId="112" xfId="0" applyFont="1" applyBorder="1" applyAlignment="1">
      <alignment horizontal="left" vertical="center" wrapText="1"/>
    </xf>
    <xf numFmtId="0" fontId="29" fillId="0" borderId="14" xfId="0" applyFont="1" applyBorder="1" applyAlignment="1">
      <alignment horizontal="left" vertical="center" wrapText="1"/>
    </xf>
    <xf numFmtId="0" fontId="29" fillId="0" borderId="28" xfId="0" applyFont="1" applyBorder="1" applyAlignment="1">
      <alignment horizontal="left" vertical="center" wrapText="1"/>
    </xf>
    <xf numFmtId="0" fontId="29" fillId="0" borderId="61" xfId="0" applyFont="1" applyBorder="1" applyAlignment="1">
      <alignment horizontal="left" vertical="center" wrapText="1"/>
    </xf>
    <xf numFmtId="0" fontId="29" fillId="0" borderId="113" xfId="0" applyFont="1" applyBorder="1" applyAlignment="1">
      <alignment horizontal="left" vertical="center" wrapText="1"/>
    </xf>
    <xf numFmtId="0" fontId="33" fillId="0" borderId="42" xfId="0" applyFont="1" applyBorder="1" applyAlignment="1">
      <alignment horizontal="left" vertical="center" wrapText="1"/>
    </xf>
    <xf numFmtId="0" fontId="33" fillId="0" borderId="47" xfId="0" applyFont="1" applyBorder="1" applyAlignment="1">
      <alignment horizontal="left" vertical="center" wrapText="1"/>
    </xf>
    <xf numFmtId="0" fontId="7" fillId="0" borderId="41" xfId="0" applyFont="1" applyBorder="1" applyAlignment="1">
      <alignment horizontal="left" vertical="center" wrapText="1"/>
    </xf>
    <xf numFmtId="0" fontId="32" fillId="0" borderId="30" xfId="0" applyFont="1" applyBorder="1" applyAlignment="1">
      <alignment horizontal="left" vertical="center" wrapText="1"/>
    </xf>
    <xf numFmtId="49" fontId="2" fillId="0" borderId="40" xfId="0" applyNumberFormat="1" applyFont="1" applyBorder="1" applyAlignment="1">
      <alignment horizontal="center" vertical="center" wrapText="1"/>
    </xf>
    <xf numFmtId="49" fontId="2" fillId="0" borderId="46"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33" fillId="0" borderId="105" xfId="0" applyNumberFormat="1" applyFont="1" applyBorder="1" applyAlignment="1">
      <alignment horizontal="center" vertical="center" wrapText="1"/>
    </xf>
    <xf numFmtId="49" fontId="33" fillId="0" borderId="50" xfId="0" applyNumberFormat="1" applyFont="1" applyBorder="1" applyAlignment="1">
      <alignment horizontal="center" vertical="center" wrapText="1"/>
    </xf>
    <xf numFmtId="0" fontId="7" fillId="6" borderId="42" xfId="0" applyFont="1" applyFill="1" applyBorder="1" applyAlignment="1">
      <alignment horizontal="left" vertical="center" wrapText="1"/>
    </xf>
    <xf numFmtId="0" fontId="7" fillId="6" borderId="47" xfId="0" applyFont="1" applyFill="1" applyBorder="1" applyAlignment="1">
      <alignment horizontal="left" vertical="center" wrapText="1"/>
    </xf>
    <xf numFmtId="49" fontId="2" fillId="0" borderId="42" xfId="0" applyNumberFormat="1" applyFont="1" applyBorder="1" applyAlignment="1">
      <alignment horizontal="justify" vertical="center" wrapText="1"/>
    </xf>
    <xf numFmtId="49" fontId="2" fillId="0" borderId="47" xfId="0" applyNumberFormat="1" applyFont="1" applyBorder="1" applyAlignment="1">
      <alignment horizontal="justify" vertical="center" wrapText="1"/>
    </xf>
    <xf numFmtId="0" fontId="7" fillId="0" borderId="41" xfId="0" applyFont="1" applyBorder="1" applyAlignment="1">
      <alignment vertical="center" wrapText="1"/>
    </xf>
    <xf numFmtId="0" fontId="7" fillId="0" borderId="5" xfId="0" applyFont="1" applyBorder="1" applyAlignment="1">
      <alignment vertical="center" wrapText="1"/>
    </xf>
    <xf numFmtId="0" fontId="7" fillId="0" borderId="30" xfId="0" applyFont="1" applyBorder="1" applyAlignment="1">
      <alignment vertical="center" wrapText="1"/>
    </xf>
    <xf numFmtId="0" fontId="2" fillId="0" borderId="42" xfId="0" applyFont="1" applyBorder="1" applyAlignment="1">
      <alignment vertical="center" wrapText="1"/>
    </xf>
    <xf numFmtId="0" fontId="2" fillId="0" borderId="47" xfId="0" applyFont="1" applyBorder="1" applyAlignment="1">
      <alignment vertical="center" wrapText="1"/>
    </xf>
    <xf numFmtId="0" fontId="7" fillId="5" borderId="5" xfId="0" applyFont="1" applyFill="1" applyBorder="1" applyAlignment="1">
      <alignment vertical="center" wrapText="1"/>
    </xf>
    <xf numFmtId="0" fontId="2" fillId="4" borderId="43"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34" fillId="0" borderId="100" xfId="0" applyFont="1" applyBorder="1" applyAlignment="1">
      <alignment horizontal="justify" vertical="center" wrapText="1"/>
    </xf>
    <xf numFmtId="0" fontId="0" fillId="0" borderId="104" xfId="0" applyBorder="1" applyAlignment="1">
      <alignment horizontal="justify" vertical="center" wrapText="1"/>
    </xf>
    <xf numFmtId="0" fontId="18" fillId="0" borderId="0" xfId="0" applyFont="1" applyBorder="1" applyAlignment="1">
      <alignment horizontal="center" vertical="center" wrapText="1"/>
    </xf>
    <xf numFmtId="0" fontId="7" fillId="0" borderId="49" xfId="0" applyFont="1" applyBorder="1" applyAlignment="1">
      <alignment horizontal="left" vertical="center" wrapText="1"/>
    </xf>
    <xf numFmtId="0" fontId="7" fillId="0" borderId="51" xfId="0" applyFont="1" applyBorder="1" applyAlignment="1">
      <alignment horizontal="left" vertical="center" wrapText="1"/>
    </xf>
    <xf numFmtId="49" fontId="18"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8" fillId="0" borderId="0" xfId="0" applyNumberFormat="1" applyFont="1" applyBorder="1" applyAlignment="1">
      <alignment horizontal="left" vertical="center" wrapText="1"/>
    </xf>
    <xf numFmtId="49" fontId="15" fillId="4" borderId="98" xfId="0" applyNumberFormat="1" applyFont="1" applyFill="1" applyBorder="1" applyAlignment="1">
      <alignment horizontal="justify" vertical="center" wrapText="1"/>
    </xf>
    <xf numFmtId="49" fontId="15" fillId="4" borderId="104" xfId="0" applyNumberFormat="1" applyFont="1" applyFill="1" applyBorder="1" applyAlignment="1">
      <alignment horizontal="justify" vertical="center" wrapText="1"/>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0" fontId="7" fillId="0" borderId="0" xfId="0" applyFont="1" applyBorder="1" applyAlignment="1">
      <alignment horizontal="left" vertical="center" wrapText="1"/>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vertical="center" wrapText="1"/>
    </xf>
    <xf numFmtId="9" fontId="1" fillId="0" borderId="0" xfId="0" applyNumberFormat="1"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5" borderId="41" xfId="0" applyFont="1" applyFill="1" applyBorder="1" applyAlignment="1">
      <alignment horizontal="left" vertical="center" wrapText="1"/>
    </xf>
    <xf numFmtId="0" fontId="34" fillId="0" borderId="104" xfId="0" applyFont="1" applyBorder="1" applyAlignment="1">
      <alignment horizontal="justify"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109" xfId="0" applyFont="1" applyBorder="1" applyAlignment="1">
      <alignment horizontal="center" vertical="center" wrapText="1"/>
    </xf>
    <xf numFmtId="0" fontId="2" fillId="0" borderId="91" xfId="0" applyFont="1" applyBorder="1" applyAlignment="1">
      <alignment horizontal="center" vertical="center" wrapText="1"/>
    </xf>
    <xf numFmtId="0" fontId="2" fillId="0" borderId="110" xfId="0" applyFont="1" applyBorder="1" applyAlignment="1">
      <alignment horizontal="center" vertical="center" wrapText="1"/>
    </xf>
    <xf numFmtId="0" fontId="7" fillId="6" borderId="41" xfId="0" applyFont="1" applyFill="1" applyBorder="1" applyAlignment="1">
      <alignment horizontal="left" vertical="center" wrapText="1"/>
    </xf>
    <xf numFmtId="0" fontId="7" fillId="6" borderId="30" xfId="0" applyFont="1" applyFill="1" applyBorder="1" applyAlignment="1">
      <alignment horizontal="left" vertical="center" wrapText="1"/>
    </xf>
    <xf numFmtId="49" fontId="2" fillId="0" borderId="44" xfId="0" applyNumberFormat="1" applyFont="1" applyBorder="1" applyAlignment="1">
      <alignment horizontal="center" vertical="center" wrapText="1"/>
    </xf>
    <xf numFmtId="49" fontId="0" fillId="0" borderId="44" xfId="0" applyNumberFormat="1" applyBorder="1" applyAlignment="1">
      <alignment horizontal="center" vertical="center" wrapText="1"/>
    </xf>
    <xf numFmtId="49" fontId="0" fillId="0" borderId="46" xfId="0" applyNumberFormat="1" applyBorder="1" applyAlignment="1">
      <alignment horizontal="center" vertical="center" wrapText="1"/>
    </xf>
    <xf numFmtId="0" fontId="2" fillId="0" borderId="49" xfId="0" applyNumberFormat="1" applyFont="1" applyBorder="1" applyAlignment="1">
      <alignment horizontal="center" vertical="center" wrapText="1"/>
    </xf>
    <xf numFmtId="0" fontId="2" fillId="0" borderId="51" xfId="0" applyNumberFormat="1" applyFont="1" applyBorder="1" applyAlignment="1">
      <alignment horizontal="center" vertical="center" wrapText="1"/>
    </xf>
    <xf numFmtId="0" fontId="2" fillId="6" borderId="2" xfId="0" applyFont="1" applyFill="1" applyBorder="1" applyAlignment="1">
      <alignment horizontal="left" vertical="center" wrapText="1"/>
    </xf>
    <xf numFmtId="0" fontId="2" fillId="0" borderId="42" xfId="0" applyFont="1" applyFill="1" applyBorder="1" applyAlignment="1">
      <alignment horizontal="left" vertical="center" wrapText="1"/>
    </xf>
    <xf numFmtId="0" fontId="2" fillId="0" borderId="47" xfId="0" applyFont="1" applyFill="1" applyBorder="1" applyAlignment="1">
      <alignment horizontal="left" vertical="center" wrapText="1"/>
    </xf>
    <xf numFmtId="0" fontId="10" fillId="0" borderId="47"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1" xfId="0" applyFont="1" applyBorder="1" applyAlignment="1">
      <alignment horizontal="center" vertical="center" wrapText="1"/>
    </xf>
    <xf numFmtId="49" fontId="7" fillId="0" borderId="42" xfId="0" applyNumberFormat="1" applyFont="1" applyBorder="1" applyAlignment="1">
      <alignment horizontal="left" vertical="center" wrapText="1"/>
    </xf>
    <xf numFmtId="49" fontId="7" fillId="0" borderId="47" xfId="0" applyNumberFormat="1" applyFont="1" applyBorder="1" applyAlignment="1">
      <alignment horizontal="left" vertical="center" wrapText="1"/>
    </xf>
    <xf numFmtId="0" fontId="0" fillId="0" borderId="30" xfId="0" applyBorder="1" applyAlignment="1">
      <alignment vertical="center" wrapText="1"/>
    </xf>
    <xf numFmtId="0" fontId="0" fillId="0" borderId="5" xfId="0" applyBorder="1" applyAlignment="1">
      <alignment horizontal="center" vertical="center" wrapText="1"/>
    </xf>
    <xf numFmtId="0" fontId="0" fillId="0" borderId="30" xfId="0"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168" fontId="2" fillId="4" borderId="109" xfId="0" applyNumberFormat="1" applyFont="1" applyFill="1" applyBorder="1" applyAlignment="1">
      <alignment horizontal="center" vertical="center" wrapText="1"/>
    </xf>
    <xf numFmtId="168" fontId="2" fillId="4" borderId="91" xfId="0" applyNumberFormat="1" applyFont="1" applyFill="1" applyBorder="1" applyAlignment="1">
      <alignment horizontal="center" vertical="center" wrapText="1"/>
    </xf>
    <xf numFmtId="168" fontId="2" fillId="4" borderId="110" xfId="0" applyNumberFormat="1" applyFont="1" applyFill="1" applyBorder="1" applyAlignment="1">
      <alignment horizontal="center" vertical="center" wrapText="1"/>
    </xf>
    <xf numFmtId="0" fontId="23" fillId="0" borderId="42" xfId="0" applyFont="1" applyBorder="1" applyAlignment="1">
      <alignment horizontal="center" vertical="center" wrapText="1"/>
    </xf>
    <xf numFmtId="0" fontId="23" fillId="0" borderId="2" xfId="0"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7" fillId="4" borderId="42" xfId="0" applyFont="1" applyFill="1" applyBorder="1" applyAlignment="1">
      <alignment horizontal="left" vertical="center" wrapText="1"/>
    </xf>
    <xf numFmtId="0" fontId="7" fillId="4" borderId="47"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2" fillId="5" borderId="47" xfId="0" applyFont="1" applyFill="1" applyBorder="1" applyAlignment="1">
      <alignment horizontal="left" vertical="center" wrapText="1"/>
    </xf>
    <xf numFmtId="0" fontId="32" fillId="0" borderId="47" xfId="0" applyFont="1" applyBorder="1" applyAlignment="1">
      <alignment horizontal="left" vertical="center" wrapText="1"/>
    </xf>
    <xf numFmtId="0" fontId="10" fillId="0" borderId="5" xfId="0" applyFont="1" applyBorder="1" applyAlignment="1">
      <alignment horizontal="left" vertical="center" wrapText="1"/>
    </xf>
    <xf numFmtId="0" fontId="7" fillId="5" borderId="47" xfId="0" applyFont="1" applyFill="1" applyBorder="1" applyAlignment="1">
      <alignment horizontal="left" vertical="center" wrapText="1"/>
    </xf>
    <xf numFmtId="0" fontId="7" fillId="0" borderId="3" xfId="0" applyFont="1" applyBorder="1" applyAlignment="1">
      <alignment horizontal="left" vertical="center" wrapText="1"/>
    </xf>
    <xf numFmtId="0" fontId="2" fillId="4" borderId="91" xfId="0" applyFont="1" applyFill="1" applyBorder="1" applyAlignment="1">
      <alignment horizontal="center" vertical="center" wrapText="1"/>
    </xf>
    <xf numFmtId="0" fontId="2" fillId="4" borderId="110" xfId="0" applyFont="1" applyFill="1" applyBorder="1" applyAlignment="1">
      <alignment horizontal="center" vertical="center" wrapText="1"/>
    </xf>
    <xf numFmtId="166" fontId="2" fillId="0" borderId="108" xfId="0" applyNumberFormat="1"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15" fillId="0" borderId="2" xfId="0" applyFont="1" applyBorder="1" applyAlignment="1">
      <alignment horizontal="center" vertical="center" wrapText="1"/>
    </xf>
    <xf numFmtId="164" fontId="2" fillId="4" borderId="5" xfId="0" applyNumberFormat="1" applyFont="1" applyFill="1" applyBorder="1" applyAlignment="1">
      <alignment horizontal="center" vertical="center" wrapText="1"/>
    </xf>
    <xf numFmtId="0" fontId="26" fillId="4" borderId="10" xfId="0" applyFont="1" applyFill="1" applyBorder="1" applyAlignment="1">
      <alignment horizontal="center" vertical="center" wrapText="1"/>
    </xf>
    <xf numFmtId="0" fontId="35" fillId="4" borderId="12" xfId="0" applyFont="1" applyFill="1" applyBorder="1" applyAlignment="1">
      <alignment horizontal="center" vertical="center" wrapText="1"/>
    </xf>
    <xf numFmtId="0" fontId="35" fillId="4" borderId="13"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6" fillId="4" borderId="0" xfId="0" applyFont="1" applyFill="1" applyBorder="1" applyAlignment="1">
      <alignment horizontal="center" vertical="center" wrapText="1"/>
    </xf>
    <xf numFmtId="0" fontId="21" fillId="4" borderId="4" xfId="0" applyFont="1" applyFill="1" applyBorder="1" applyAlignment="1">
      <alignment horizontal="center" vertical="top" wrapText="1"/>
    </xf>
    <xf numFmtId="0" fontId="21" fillId="4" borderId="3" xfId="0" applyFont="1" applyFill="1" applyBorder="1" applyAlignment="1">
      <alignment horizontal="center" vertical="top" wrapText="1"/>
    </xf>
    <xf numFmtId="0" fontId="21" fillId="4" borderId="2" xfId="0" applyFont="1" applyFill="1" applyBorder="1" applyAlignment="1">
      <alignment horizontal="center" vertical="top" wrapText="1"/>
    </xf>
    <xf numFmtId="0" fontId="21" fillId="4" borderId="4" xfId="0" applyFont="1" applyFill="1" applyBorder="1" applyAlignment="1">
      <alignment horizontal="center" vertical="top"/>
    </xf>
    <xf numFmtId="0" fontId="21" fillId="4" borderId="3" xfId="0" applyFont="1" applyFill="1" applyBorder="1" applyAlignment="1">
      <alignment horizontal="center" vertical="top"/>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49" fontId="26" fillId="0" borderId="0" xfId="0" applyNumberFormat="1" applyFont="1" applyBorder="1" applyAlignment="1">
      <alignment horizontal="center" vertical="center" wrapText="1"/>
    </xf>
    <xf numFmtId="0" fontId="21" fillId="0" borderId="4" xfId="0" applyFont="1" applyBorder="1" applyAlignment="1">
      <alignment horizontal="center" vertical="top" wrapText="1"/>
    </xf>
    <xf numFmtId="0" fontId="21" fillId="0" borderId="3" xfId="0" applyFont="1" applyBorder="1" applyAlignment="1">
      <alignment horizontal="center" vertical="top" wrapText="1"/>
    </xf>
    <xf numFmtId="0" fontId="21" fillId="0" borderId="2" xfId="0" applyFont="1" applyBorder="1" applyAlignment="1">
      <alignment horizontal="center" vertical="top" wrapText="1"/>
    </xf>
    <xf numFmtId="0" fontId="21" fillId="0" borderId="4" xfId="0" applyFont="1" applyBorder="1" applyAlignment="1">
      <alignment horizontal="center" vertical="top"/>
    </xf>
    <xf numFmtId="0" fontId="21" fillId="0" borderId="3" xfId="0" applyFont="1" applyBorder="1" applyAlignment="1">
      <alignment horizontal="center" vertical="top"/>
    </xf>
    <xf numFmtId="0" fontId="21" fillId="0" borderId="0" xfId="0" applyFont="1" applyAlignment="1">
      <alignment horizontal="center"/>
    </xf>
    <xf numFmtId="0" fontId="26" fillId="0" borderId="0" xfId="0" applyFont="1" applyBorder="1" applyAlignment="1">
      <alignment horizontal="center" vertical="center" wrapText="1"/>
    </xf>
    <xf numFmtId="0" fontId="26" fillId="0" borderId="10"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9" fillId="0" borderId="12" xfId="0" applyFont="1" applyBorder="1" applyAlignment="1">
      <alignment horizontal="center" wrapText="1"/>
    </xf>
    <xf numFmtId="0" fontId="39" fillId="0" borderId="12"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2" xfId="0" applyFont="1" applyBorder="1" applyAlignment="1">
      <alignment horizontal="center" vertical="center"/>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LYASOVA\AppData\Local\Microsoft\Windows\Temporary%20Internet%20Files\Content.Outlook\DY55CV62\&#1069;&#1092;&#1092;.&#1074;&#1083;&#1072;&#1089;&#1090;&#1100;%20&#1085;&#1072;%202014-2018%20&#1085;&#1072;%20%20%20%20%20%20%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hareva.DOMOD\AppData\Local\Microsoft\Windows\Temporary%20Internet%20Files\Content.Outlook\AND46EIN\&#1069;&#1092;&#1092;.&#1074;&#1083;&#1072;&#1089;&#1090;&#1100;%20&#1085;&#1072;%202014-2018%20&#1085;&#1072;%2006.06.2016%20&#1089;%20&#1091;&#1095;&#1077;&#1090;&#1086;&#1084;%20&#1058;&#1048;&#1055;&#1054;&#1042;&#1054;&#1049;%20&#1052;&#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Результаты"/>
      <sheetName val="Обоснование"/>
      <sheetName val="Перечень"/>
      <sheetName val="Лист3"/>
      <sheetName val="Лист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 val="Лист1"/>
    </sheetNames>
    <sheetDataSet>
      <sheetData sheetId="0" refreshError="1"/>
      <sheetData sheetId="1" refreshError="1"/>
      <sheetData sheetId="2">
        <row r="9">
          <cell r="I9">
            <v>100</v>
          </cell>
        </row>
      </sheetData>
      <sheetData sheetId="3" refreshError="1"/>
      <sheetData sheetId="4">
        <row r="65">
          <cell r="G65">
            <v>0</v>
          </cell>
          <cell r="H65">
            <v>0</v>
          </cell>
          <cell r="I65">
            <v>0</v>
          </cell>
          <cell r="J65">
            <v>0</v>
          </cell>
          <cell r="K65">
            <v>0</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9"/>
  <sheetViews>
    <sheetView view="pageBreakPreview" topLeftCell="A32" zoomScaleNormal="100" zoomScaleSheetLayoutView="100" workbookViewId="0">
      <selection activeCell="E34" sqref="E34:G34"/>
    </sheetView>
  </sheetViews>
  <sheetFormatPr defaultRowHeight="15" x14ac:dyDescent="0.25"/>
  <cols>
    <col min="1" max="1" width="24.42578125" customWidth="1"/>
    <col min="2" max="2" width="20.42578125" customWidth="1"/>
    <col min="3" max="4" width="19" customWidth="1"/>
    <col min="5" max="5" width="19.28515625" customWidth="1"/>
    <col min="6" max="6" width="20.85546875" style="6" customWidth="1"/>
    <col min="7" max="7" width="17.5703125" customWidth="1"/>
  </cols>
  <sheetData>
    <row r="1" spans="1:7" ht="33.75" customHeight="1" x14ac:dyDescent="0.25">
      <c r="A1" s="775"/>
      <c r="B1" s="776"/>
      <c r="C1" s="776"/>
      <c r="D1" s="776"/>
      <c r="E1" s="776"/>
      <c r="F1" s="776"/>
      <c r="G1" s="776"/>
    </row>
    <row r="2" spans="1:7" ht="23.25" customHeight="1" x14ac:dyDescent="0.25">
      <c r="A2" s="784" t="s">
        <v>218</v>
      </c>
      <c r="B2" s="784"/>
      <c r="C2" s="784"/>
      <c r="D2" s="784"/>
      <c r="E2" s="784"/>
      <c r="F2" s="784"/>
      <c r="G2" s="784"/>
    </row>
    <row r="3" spans="1:7" ht="47.45" customHeight="1" x14ac:dyDescent="0.25">
      <c r="A3" s="19" t="s">
        <v>200</v>
      </c>
      <c r="B3" s="760" t="s">
        <v>201</v>
      </c>
      <c r="C3" s="760"/>
      <c r="D3" s="760"/>
      <c r="E3" s="760"/>
      <c r="F3" s="760"/>
      <c r="G3" s="760"/>
    </row>
    <row r="4" spans="1:7" ht="65.25" customHeight="1" x14ac:dyDescent="0.25">
      <c r="A4" s="20" t="s">
        <v>341</v>
      </c>
      <c r="B4" s="764" t="s">
        <v>14</v>
      </c>
      <c r="C4" s="764"/>
      <c r="D4" s="764"/>
      <c r="E4" s="764"/>
      <c r="F4" s="764"/>
      <c r="G4" s="764"/>
    </row>
    <row r="5" spans="1:7" ht="50.25" customHeight="1" x14ac:dyDescent="0.25">
      <c r="A5" s="19" t="s">
        <v>342</v>
      </c>
      <c r="B5" s="772" t="s">
        <v>189</v>
      </c>
      <c r="C5" s="773"/>
      <c r="D5" s="773"/>
      <c r="E5" s="773"/>
      <c r="F5" s="773"/>
      <c r="G5" s="774"/>
    </row>
    <row r="6" spans="1:7" ht="31.15" customHeight="1" x14ac:dyDescent="0.25">
      <c r="A6" s="785" t="s">
        <v>202</v>
      </c>
      <c r="B6" s="760" t="s">
        <v>244</v>
      </c>
      <c r="C6" s="760"/>
      <c r="D6" s="760"/>
      <c r="E6" s="760"/>
      <c r="F6" s="760"/>
      <c r="G6" s="760"/>
    </row>
    <row r="7" spans="1:7" ht="36.75" customHeight="1" x14ac:dyDescent="0.25">
      <c r="A7" s="786"/>
      <c r="B7" s="760" t="s">
        <v>203</v>
      </c>
      <c r="C7" s="760"/>
      <c r="D7" s="760"/>
      <c r="E7" s="760"/>
      <c r="F7" s="760"/>
      <c r="G7" s="760"/>
    </row>
    <row r="8" spans="1:7" ht="18.600000000000001" customHeight="1" x14ac:dyDescent="0.25">
      <c r="A8" s="786"/>
      <c r="B8" s="760" t="s">
        <v>204</v>
      </c>
      <c r="C8" s="760"/>
      <c r="D8" s="760"/>
      <c r="E8" s="760"/>
      <c r="F8" s="760"/>
      <c r="G8" s="760"/>
    </row>
    <row r="9" spans="1:7" ht="41.25" customHeight="1" x14ac:dyDescent="0.25">
      <c r="A9" s="786"/>
      <c r="B9" s="760" t="s">
        <v>205</v>
      </c>
      <c r="C9" s="760"/>
      <c r="D9" s="760"/>
      <c r="E9" s="760"/>
      <c r="F9" s="760"/>
      <c r="G9" s="760"/>
    </row>
    <row r="10" spans="1:7" ht="21.6" customHeight="1" x14ac:dyDescent="0.25">
      <c r="A10" s="786"/>
      <c r="B10" s="760" t="s">
        <v>44</v>
      </c>
      <c r="C10" s="760"/>
      <c r="D10" s="760"/>
      <c r="E10" s="760"/>
      <c r="F10" s="760"/>
      <c r="G10" s="760"/>
    </row>
    <row r="11" spans="1:7" ht="18" customHeight="1" x14ac:dyDescent="0.25">
      <c r="A11" s="786"/>
      <c r="B11" s="760" t="s">
        <v>146</v>
      </c>
      <c r="C11" s="760"/>
      <c r="D11" s="760"/>
      <c r="E11" s="760"/>
      <c r="F11" s="760"/>
      <c r="G11" s="760"/>
    </row>
    <row r="12" spans="1:7" ht="30.75" customHeight="1" x14ac:dyDescent="0.25">
      <c r="A12" s="786"/>
      <c r="B12" s="760" t="s">
        <v>274</v>
      </c>
      <c r="C12" s="760"/>
      <c r="D12" s="760"/>
      <c r="E12" s="760"/>
      <c r="F12" s="760"/>
      <c r="G12" s="760"/>
    </row>
    <row r="13" spans="1:7" ht="27.75" customHeight="1" x14ac:dyDescent="0.25">
      <c r="A13" s="786"/>
      <c r="B13" s="760" t="s">
        <v>299</v>
      </c>
      <c r="C13" s="760"/>
      <c r="D13" s="760"/>
      <c r="E13" s="760"/>
      <c r="F13" s="760"/>
      <c r="G13" s="760"/>
    </row>
    <row r="14" spans="1:7" ht="27.75" customHeight="1" x14ac:dyDescent="0.25">
      <c r="A14" s="786"/>
      <c r="B14" s="760" t="s">
        <v>45</v>
      </c>
      <c r="C14" s="760"/>
      <c r="D14" s="760"/>
      <c r="E14" s="760"/>
      <c r="F14" s="760"/>
      <c r="G14" s="760"/>
    </row>
    <row r="15" spans="1:7" ht="39" customHeight="1" x14ac:dyDescent="0.25">
      <c r="A15" s="786"/>
      <c r="B15" s="760" t="s">
        <v>46</v>
      </c>
      <c r="C15" s="760"/>
      <c r="D15" s="760"/>
      <c r="E15" s="760"/>
      <c r="F15" s="760"/>
      <c r="G15" s="760"/>
    </row>
    <row r="16" spans="1:7" ht="66" customHeight="1" x14ac:dyDescent="0.25">
      <c r="A16" s="786"/>
      <c r="B16" s="760" t="s">
        <v>47</v>
      </c>
      <c r="C16" s="760"/>
      <c r="D16" s="760"/>
      <c r="E16" s="760"/>
      <c r="F16" s="760"/>
      <c r="G16" s="760"/>
    </row>
    <row r="17" spans="1:19" ht="32.25" customHeight="1" x14ac:dyDescent="0.25">
      <c r="A17" s="787"/>
      <c r="B17" s="761" t="s">
        <v>297</v>
      </c>
      <c r="C17" s="762"/>
      <c r="D17" s="762"/>
      <c r="E17" s="762"/>
      <c r="F17" s="762"/>
      <c r="G17" s="763"/>
    </row>
    <row r="18" spans="1:19" ht="32.25" customHeight="1" thickBot="1" x14ac:dyDescent="0.3">
      <c r="A18" s="279"/>
      <c r="B18" s="761" t="s">
        <v>864</v>
      </c>
      <c r="C18" s="762"/>
      <c r="D18" s="762"/>
      <c r="E18" s="762"/>
      <c r="F18" s="762"/>
      <c r="G18" s="763"/>
    </row>
    <row r="19" spans="1:19" ht="19.149999999999999" customHeight="1" x14ac:dyDescent="0.25">
      <c r="A19" s="777" t="s">
        <v>219</v>
      </c>
      <c r="B19" s="779" t="s">
        <v>208</v>
      </c>
      <c r="C19" s="780"/>
      <c r="D19" s="780"/>
      <c r="E19" s="780"/>
      <c r="F19" s="780"/>
      <c r="G19" s="781"/>
    </row>
    <row r="20" spans="1:19" ht="57" customHeight="1" thickBot="1" x14ac:dyDescent="0.3">
      <c r="A20" s="778"/>
      <c r="B20" s="106" t="s">
        <v>107</v>
      </c>
      <c r="C20" s="106" t="s">
        <v>209</v>
      </c>
      <c r="D20" s="106" t="s">
        <v>210</v>
      </c>
      <c r="E20" s="106" t="s">
        <v>211</v>
      </c>
      <c r="F20" s="106" t="s">
        <v>212</v>
      </c>
      <c r="G20" s="107" t="s">
        <v>213</v>
      </c>
    </row>
    <row r="21" spans="1:19" ht="34.5" customHeight="1" x14ac:dyDescent="0.25">
      <c r="A21" s="46" t="s">
        <v>241</v>
      </c>
      <c r="B21" s="105">
        <f>SUM(C21:G21)</f>
        <v>7799</v>
      </c>
      <c r="C21" s="105">
        <f>SUM(Перечень!G328)</f>
        <v>4676</v>
      </c>
      <c r="D21" s="105">
        <f>SUM(Перечень!H328)</f>
        <v>600</v>
      </c>
      <c r="E21" s="105">
        <f>SUM(Перечень!I205)</f>
        <v>2523</v>
      </c>
      <c r="F21" s="105">
        <f>SUM(Перечень!J328)</f>
        <v>0</v>
      </c>
      <c r="G21" s="105">
        <f>SUM(Перечень!K328)</f>
        <v>0</v>
      </c>
    </row>
    <row r="22" spans="1:19" ht="29.25" x14ac:dyDescent="0.25">
      <c r="A22" s="20" t="s">
        <v>88</v>
      </c>
      <c r="B22" s="41">
        <f>SUM(C22:G22)</f>
        <v>136696</v>
      </c>
      <c r="C22" s="41">
        <f>SUM(Перечень!G329)</f>
        <v>45259</v>
      </c>
      <c r="D22" s="94">
        <f>SUM(Перечень!H329)</f>
        <v>29907</v>
      </c>
      <c r="E22" s="94">
        <f>SUM(Перечень!I329)</f>
        <v>20016.000000000004</v>
      </c>
      <c r="F22" s="94">
        <f>SUM(Перечень!J329)</f>
        <v>20757.000000000004</v>
      </c>
      <c r="G22" s="94">
        <f>SUM(Перечень!K329)</f>
        <v>20757.000000000004</v>
      </c>
      <c r="H22" s="14"/>
      <c r="O22" s="5"/>
      <c r="P22" s="5"/>
      <c r="Q22" s="5"/>
      <c r="R22" s="5"/>
      <c r="S22" s="5"/>
    </row>
    <row r="23" spans="1:19" ht="43.5" x14ac:dyDescent="0.25">
      <c r="A23" s="20" t="s">
        <v>206</v>
      </c>
      <c r="B23" s="41">
        <f>SUM(C23:G23)</f>
        <v>3004825.81</v>
      </c>
      <c r="C23" s="41">
        <f>SUM(Перечень!G330)</f>
        <v>762123.40999999992</v>
      </c>
      <c r="D23" s="94">
        <f>SUM(Перечень!H330)</f>
        <v>801259.3</v>
      </c>
      <c r="E23" s="94">
        <f>SUM(Перечень!I330)</f>
        <v>540099.60000000009</v>
      </c>
      <c r="F23" s="94">
        <f>SUM(Перечень!J330)</f>
        <v>450210.99999999994</v>
      </c>
      <c r="G23" s="94">
        <f>SUM(Перечень!K330)</f>
        <v>451132.5</v>
      </c>
      <c r="H23" s="14"/>
      <c r="O23" s="93"/>
      <c r="P23" s="93"/>
      <c r="Q23" s="93"/>
      <c r="R23" s="93"/>
      <c r="S23" s="93"/>
    </row>
    <row r="24" spans="1:19" x14ac:dyDescent="0.25">
      <c r="A24" s="782" t="s">
        <v>343</v>
      </c>
      <c r="B24" s="770">
        <f>SUM(B21:B23)</f>
        <v>3149320.81</v>
      </c>
      <c r="C24" s="770">
        <f t="shared" ref="C24:G24" si="0">SUM(C21:C23)</f>
        <v>812058.40999999992</v>
      </c>
      <c r="D24" s="770">
        <f t="shared" si="0"/>
        <v>831766.3</v>
      </c>
      <c r="E24" s="770">
        <f t="shared" si="0"/>
        <v>562638.60000000009</v>
      </c>
      <c r="F24" s="770">
        <f t="shared" si="0"/>
        <v>470967.99999999994</v>
      </c>
      <c r="G24" s="770">
        <f t="shared" si="0"/>
        <v>471889.5</v>
      </c>
      <c r="H24" s="769"/>
      <c r="O24" s="4"/>
      <c r="P24" s="4"/>
      <c r="Q24" s="4"/>
      <c r="R24" s="4"/>
      <c r="S24" s="4"/>
    </row>
    <row r="25" spans="1:19" ht="16.5" customHeight="1" thickBot="1" x14ac:dyDescent="0.3">
      <c r="A25" s="783"/>
      <c r="B25" s="771"/>
      <c r="C25" s="771"/>
      <c r="D25" s="771"/>
      <c r="E25" s="771"/>
      <c r="F25" s="771"/>
      <c r="G25" s="771"/>
      <c r="H25" s="769"/>
      <c r="O25" s="4"/>
      <c r="P25" s="4"/>
      <c r="Q25" s="4"/>
      <c r="R25" s="4"/>
      <c r="S25" s="4"/>
    </row>
    <row r="26" spans="1:19" ht="63" customHeight="1" thickBot="1" x14ac:dyDescent="0.3">
      <c r="A26" s="102" t="s">
        <v>220</v>
      </c>
      <c r="B26" s="765" t="s">
        <v>673</v>
      </c>
      <c r="C26" s="766"/>
      <c r="D26" s="103" t="s">
        <v>674</v>
      </c>
      <c r="E26" s="103" t="s">
        <v>675</v>
      </c>
      <c r="F26" s="103" t="s">
        <v>676</v>
      </c>
      <c r="G26" s="104" t="s">
        <v>677</v>
      </c>
    </row>
    <row r="27" spans="1:19" ht="76.5" customHeight="1" x14ac:dyDescent="0.25">
      <c r="A27" s="152" t="s">
        <v>918</v>
      </c>
      <c r="B27" s="767">
        <v>30</v>
      </c>
      <c r="C27" s="768"/>
      <c r="D27" s="149">
        <v>100</v>
      </c>
      <c r="E27" s="149">
        <v>100</v>
      </c>
      <c r="F27" s="149">
        <v>100</v>
      </c>
      <c r="G27" s="149">
        <v>100</v>
      </c>
    </row>
    <row r="28" spans="1:19" ht="174.75" customHeight="1" x14ac:dyDescent="0.25">
      <c r="A28" s="153" t="s">
        <v>919</v>
      </c>
      <c r="B28" s="788">
        <v>0</v>
      </c>
      <c r="C28" s="789"/>
      <c r="D28" s="258">
        <v>80</v>
      </c>
      <c r="E28" s="258">
        <v>90</v>
      </c>
      <c r="F28" s="258">
        <v>95</v>
      </c>
      <c r="G28" s="258">
        <v>95</v>
      </c>
    </row>
    <row r="29" spans="1:19" ht="82.5" customHeight="1" x14ac:dyDescent="0.25">
      <c r="A29" s="153" t="s">
        <v>595</v>
      </c>
      <c r="B29" s="790">
        <v>0</v>
      </c>
      <c r="C29" s="791"/>
      <c r="D29" s="214">
        <v>6</v>
      </c>
      <c r="E29" s="214">
        <v>5</v>
      </c>
      <c r="F29" s="214">
        <v>4</v>
      </c>
      <c r="G29" s="214">
        <v>3</v>
      </c>
    </row>
    <row r="30" spans="1:19" ht="92.25" customHeight="1" x14ac:dyDescent="0.25">
      <c r="A30" s="153" t="s">
        <v>623</v>
      </c>
      <c r="B30" s="790">
        <v>79.2</v>
      </c>
      <c r="C30" s="791"/>
      <c r="D30" s="214">
        <v>90</v>
      </c>
      <c r="E30" s="214">
        <v>90</v>
      </c>
      <c r="F30" s="214">
        <v>95</v>
      </c>
      <c r="G30" s="214">
        <v>95</v>
      </c>
    </row>
    <row r="31" spans="1:19" ht="148.5" customHeight="1" x14ac:dyDescent="0.25">
      <c r="A31" s="153" t="s">
        <v>625</v>
      </c>
      <c r="B31" s="790">
        <v>90</v>
      </c>
      <c r="C31" s="791"/>
      <c r="D31" s="214">
        <v>90</v>
      </c>
      <c r="E31" s="214">
        <v>90</v>
      </c>
      <c r="F31" s="214">
        <v>90</v>
      </c>
      <c r="G31" s="214">
        <v>95</v>
      </c>
    </row>
    <row r="32" spans="1:19" ht="89.25" customHeight="1" x14ac:dyDescent="0.25">
      <c r="A32" s="153" t="s">
        <v>624</v>
      </c>
      <c r="B32" s="790">
        <v>100</v>
      </c>
      <c r="C32" s="791"/>
      <c r="D32" s="214">
        <f>SUM(Результаты!K64)</f>
        <v>100</v>
      </c>
      <c r="E32" s="214">
        <f>SUM(Результаты!L64)</f>
        <v>100</v>
      </c>
      <c r="F32" s="214">
        <f>SUM(Результаты!M64)</f>
        <v>100</v>
      </c>
      <c r="G32" s="214">
        <f>SUM(Результаты!N64)</f>
        <v>100</v>
      </c>
    </row>
    <row r="33" spans="1:16" ht="7.5" hidden="1" customHeight="1" x14ac:dyDescent="0.25">
      <c r="A33" s="153" t="s">
        <v>89</v>
      </c>
      <c r="B33" s="214"/>
      <c r="C33" s="214"/>
      <c r="D33" s="214"/>
      <c r="E33" s="214"/>
      <c r="F33" s="214"/>
      <c r="G33" s="214"/>
    </row>
    <row r="34" spans="1:16" ht="89.25" customHeight="1" x14ac:dyDescent="0.25">
      <c r="A34" s="153" t="s">
        <v>598</v>
      </c>
      <c r="B34" s="790" t="s">
        <v>135</v>
      </c>
      <c r="C34" s="791"/>
      <c r="D34" s="208">
        <v>6</v>
      </c>
      <c r="E34" s="757">
        <v>16.5</v>
      </c>
      <c r="F34" s="757">
        <v>15.2</v>
      </c>
      <c r="G34" s="757">
        <v>12.7</v>
      </c>
    </row>
    <row r="35" spans="1:16" ht="104.25" customHeight="1" x14ac:dyDescent="0.25">
      <c r="A35" s="153" t="s">
        <v>616</v>
      </c>
      <c r="B35" s="790" t="s">
        <v>135</v>
      </c>
      <c r="C35" s="791"/>
      <c r="D35" s="154">
        <v>70</v>
      </c>
      <c r="E35" s="154">
        <v>80</v>
      </c>
      <c r="F35" s="154">
        <v>90</v>
      </c>
      <c r="G35" s="154">
        <v>100</v>
      </c>
      <c r="J35" s="2"/>
      <c r="K35" s="21"/>
      <c r="L35" s="22"/>
      <c r="M35" s="22"/>
      <c r="N35" s="22"/>
      <c r="O35" s="22"/>
      <c r="P35" s="22"/>
    </row>
    <row r="36" spans="1:16" ht="81" customHeight="1" x14ac:dyDescent="0.25">
      <c r="A36" s="153" t="s">
        <v>596</v>
      </c>
      <c r="B36" s="790" t="s">
        <v>135</v>
      </c>
      <c r="C36" s="791"/>
      <c r="D36" s="154">
        <v>55</v>
      </c>
      <c r="E36" s="154">
        <v>56</v>
      </c>
      <c r="F36" s="154">
        <v>57</v>
      </c>
      <c r="G36" s="154">
        <v>57</v>
      </c>
      <c r="J36" s="2"/>
      <c r="K36" s="21"/>
      <c r="L36" s="115"/>
      <c r="M36" s="115"/>
      <c r="N36" s="115"/>
      <c r="O36" s="115"/>
      <c r="P36" s="115"/>
    </row>
    <row r="37" spans="1:16" ht="105" customHeight="1" x14ac:dyDescent="0.25">
      <c r="A37" s="153" t="s">
        <v>597</v>
      </c>
      <c r="B37" s="790" t="s">
        <v>135</v>
      </c>
      <c r="C37" s="791"/>
      <c r="D37" s="154">
        <v>1.5</v>
      </c>
      <c r="E37" s="155">
        <v>1.8</v>
      </c>
      <c r="F37" s="154">
        <v>2.4</v>
      </c>
      <c r="G37" s="154">
        <v>2.7</v>
      </c>
      <c r="J37" s="2"/>
      <c r="K37" s="21"/>
      <c r="L37" s="22"/>
      <c r="M37" s="22"/>
      <c r="N37" s="22"/>
      <c r="O37" s="22"/>
      <c r="P37" s="22"/>
    </row>
    <row r="38" spans="1:16" ht="77.25" customHeight="1" x14ac:dyDescent="0.25">
      <c r="A38" s="153" t="s">
        <v>617</v>
      </c>
      <c r="B38" s="790" t="s">
        <v>135</v>
      </c>
      <c r="C38" s="791"/>
      <c r="D38" s="154">
        <v>100</v>
      </c>
      <c r="E38" s="154">
        <v>100</v>
      </c>
      <c r="F38" s="154">
        <v>100</v>
      </c>
      <c r="G38" s="154">
        <v>100</v>
      </c>
      <c r="J38" s="2"/>
      <c r="K38" s="21"/>
      <c r="L38" s="22"/>
      <c r="M38" s="22"/>
      <c r="N38" s="22"/>
      <c r="O38" s="22"/>
      <c r="P38" s="22"/>
    </row>
    <row r="39" spans="1:16" ht="53.25" customHeight="1" x14ac:dyDescent="0.25">
      <c r="A39" s="156" t="s">
        <v>604</v>
      </c>
      <c r="B39" s="796">
        <v>4027.1</v>
      </c>
      <c r="C39" s="797"/>
      <c r="D39" s="215">
        <v>1590</v>
      </c>
      <c r="E39" s="215">
        <v>836.1</v>
      </c>
      <c r="F39" s="215">
        <v>918.1</v>
      </c>
      <c r="G39" s="215">
        <v>1020</v>
      </c>
      <c r="J39" s="2"/>
      <c r="K39" s="21"/>
      <c r="L39" s="96"/>
      <c r="M39" s="96"/>
      <c r="N39" s="96"/>
      <c r="O39" s="96"/>
      <c r="P39" s="96"/>
    </row>
    <row r="40" spans="1:16" ht="49.5" customHeight="1" x14ac:dyDescent="0.25">
      <c r="A40" s="156" t="s">
        <v>605</v>
      </c>
      <c r="B40" s="792">
        <v>375</v>
      </c>
      <c r="C40" s="793"/>
      <c r="D40" s="216">
        <v>175</v>
      </c>
      <c r="E40" s="216">
        <v>160</v>
      </c>
      <c r="F40" s="216">
        <v>150</v>
      </c>
      <c r="G40" s="216">
        <v>120</v>
      </c>
      <c r="J40" s="2"/>
      <c r="K40" s="21"/>
      <c r="L40" s="96"/>
      <c r="M40" s="96"/>
      <c r="N40" s="96"/>
      <c r="O40" s="96"/>
      <c r="P40" s="96"/>
    </row>
    <row r="41" spans="1:16" ht="53.25" customHeight="1" x14ac:dyDescent="0.25">
      <c r="A41" s="156" t="s">
        <v>606</v>
      </c>
      <c r="B41" s="794">
        <v>34</v>
      </c>
      <c r="C41" s="795"/>
      <c r="D41" s="154">
        <v>84</v>
      </c>
      <c r="E41" s="154">
        <v>50</v>
      </c>
      <c r="F41" s="154">
        <v>60</v>
      </c>
      <c r="G41" s="154">
        <v>70</v>
      </c>
      <c r="J41" s="2"/>
      <c r="K41" s="21"/>
      <c r="L41" s="96"/>
      <c r="M41" s="96"/>
      <c r="N41" s="96"/>
      <c r="O41" s="96"/>
      <c r="P41" s="96"/>
    </row>
    <row r="42" spans="1:16" ht="84" x14ac:dyDescent="0.25">
      <c r="A42" s="156" t="s">
        <v>870</v>
      </c>
      <c r="B42" s="794">
        <v>343900</v>
      </c>
      <c r="C42" s="795"/>
      <c r="D42" s="154">
        <v>373122</v>
      </c>
      <c r="E42" s="154">
        <v>410434</v>
      </c>
      <c r="F42" s="154">
        <v>451478</v>
      </c>
      <c r="G42" s="154">
        <v>451500</v>
      </c>
      <c r="J42" s="2"/>
      <c r="K42" s="21"/>
      <c r="L42" s="96"/>
      <c r="M42" s="96"/>
      <c r="N42" s="96"/>
      <c r="O42" s="96"/>
      <c r="P42" s="96"/>
    </row>
    <row r="43" spans="1:16" ht="22.5" hidden="1" customHeight="1" x14ac:dyDescent="0.25">
      <c r="A43" s="95"/>
      <c r="B43" s="759">
        <f>'[1]Паспорт Программы'!B42</f>
        <v>0</v>
      </c>
      <c r="C43" s="759"/>
      <c r="D43" s="759"/>
      <c r="E43" s="759"/>
      <c r="F43" s="759"/>
      <c r="G43" s="759"/>
    </row>
    <row r="44" spans="1:16" hidden="1" x14ac:dyDescent="0.25">
      <c r="A44" s="16" t="s">
        <v>48</v>
      </c>
      <c r="B44" s="100"/>
      <c r="C44" s="6"/>
      <c r="D44" s="6"/>
      <c r="E44" s="6"/>
      <c r="G44" s="6"/>
    </row>
    <row r="45" spans="1:16" hidden="1" x14ac:dyDescent="0.25">
      <c r="A45" s="1" t="s">
        <v>49</v>
      </c>
      <c r="B45" s="20"/>
      <c r="C45" s="6">
        <v>0</v>
      </c>
      <c r="D45" s="6">
        <v>500</v>
      </c>
      <c r="E45" s="6">
        <v>500</v>
      </c>
      <c r="F45" s="6">
        <v>550</v>
      </c>
      <c r="G45" s="6">
        <f>SUM(C45:F45)</f>
        <v>1550</v>
      </c>
    </row>
    <row r="46" spans="1:16" hidden="1" x14ac:dyDescent="0.25">
      <c r="A46" s="1" t="s">
        <v>50</v>
      </c>
      <c r="B46" s="101">
        <v>5960</v>
      </c>
      <c r="C46" s="6">
        <v>5773</v>
      </c>
      <c r="D46" s="6">
        <v>5775</v>
      </c>
      <c r="E46" s="6">
        <v>5825</v>
      </c>
      <c r="F46" s="6">
        <v>5879</v>
      </c>
      <c r="G46" s="6">
        <f>B46+C46+D46+E46+F46</f>
        <v>29212</v>
      </c>
    </row>
    <row r="47" spans="1:16" s="4" customFormat="1" x14ac:dyDescent="0.25"/>
    <row r="48" spans="1:16" s="4" customFormat="1" x14ac:dyDescent="0.25"/>
    <row r="49" spans="6:6" s="4" customFormat="1" x14ac:dyDescent="0.25"/>
    <row r="50" spans="6:6" s="4" customFormat="1" x14ac:dyDescent="0.25"/>
    <row r="51" spans="6:6" x14ac:dyDescent="0.25">
      <c r="F51"/>
    </row>
    <row r="52" spans="6:6" x14ac:dyDescent="0.25">
      <c r="F52"/>
    </row>
    <row r="53" spans="6:6" x14ac:dyDescent="0.25">
      <c r="F53"/>
    </row>
    <row r="54" spans="6:6" x14ac:dyDescent="0.25">
      <c r="F54"/>
    </row>
    <row r="55" spans="6:6" x14ac:dyDescent="0.25">
      <c r="F55"/>
    </row>
    <row r="56" spans="6:6" x14ac:dyDescent="0.25">
      <c r="F56"/>
    </row>
    <row r="57" spans="6:6" x14ac:dyDescent="0.25">
      <c r="F57"/>
    </row>
    <row r="58" spans="6:6" x14ac:dyDescent="0.25">
      <c r="F58"/>
    </row>
    <row r="59" spans="6:6" x14ac:dyDescent="0.25">
      <c r="F59"/>
    </row>
    <row r="60" spans="6:6" x14ac:dyDescent="0.25">
      <c r="F60"/>
    </row>
    <row r="61" spans="6:6" x14ac:dyDescent="0.25">
      <c r="F61"/>
    </row>
    <row r="62" spans="6:6" x14ac:dyDescent="0.25">
      <c r="F62"/>
    </row>
    <row r="63" spans="6:6" x14ac:dyDescent="0.25">
      <c r="F63"/>
    </row>
    <row r="64" spans="6:6" x14ac:dyDescent="0.25">
      <c r="F64"/>
    </row>
    <row r="65" spans="6:6" x14ac:dyDescent="0.25">
      <c r="F65"/>
    </row>
    <row r="66" spans="6:6" x14ac:dyDescent="0.25">
      <c r="F66"/>
    </row>
    <row r="67" spans="6:6" x14ac:dyDescent="0.25">
      <c r="F67"/>
    </row>
    <row r="68" spans="6:6" x14ac:dyDescent="0.25">
      <c r="F68"/>
    </row>
    <row r="69" spans="6:6" x14ac:dyDescent="0.25">
      <c r="F69"/>
    </row>
    <row r="70" spans="6:6" x14ac:dyDescent="0.25">
      <c r="F70"/>
    </row>
    <row r="71" spans="6:6" x14ac:dyDescent="0.25">
      <c r="F71"/>
    </row>
    <row r="72" spans="6:6" x14ac:dyDescent="0.25">
      <c r="F72"/>
    </row>
    <row r="73" spans="6:6" x14ac:dyDescent="0.25">
      <c r="F73"/>
    </row>
    <row r="74" spans="6:6" x14ac:dyDescent="0.25">
      <c r="F74"/>
    </row>
    <row r="75" spans="6:6" x14ac:dyDescent="0.25">
      <c r="F75"/>
    </row>
    <row r="76" spans="6:6" x14ac:dyDescent="0.25">
      <c r="F76"/>
    </row>
    <row r="77" spans="6:6" x14ac:dyDescent="0.25">
      <c r="F77"/>
    </row>
    <row r="78" spans="6:6" x14ac:dyDescent="0.25">
      <c r="F78"/>
    </row>
    <row r="79" spans="6:6" x14ac:dyDescent="0.25">
      <c r="F79"/>
    </row>
    <row r="80" spans="6:6" x14ac:dyDescent="0.25">
      <c r="F80"/>
    </row>
    <row r="81" spans="6:6" x14ac:dyDescent="0.25">
      <c r="F81"/>
    </row>
    <row r="82" spans="6:6" x14ac:dyDescent="0.25">
      <c r="F82"/>
    </row>
    <row r="83" spans="6:6" x14ac:dyDescent="0.25">
      <c r="F83"/>
    </row>
    <row r="84" spans="6:6" x14ac:dyDescent="0.25">
      <c r="F84"/>
    </row>
    <row r="85" spans="6:6" x14ac:dyDescent="0.25">
      <c r="F85"/>
    </row>
    <row r="86" spans="6:6" x14ac:dyDescent="0.25">
      <c r="F86"/>
    </row>
    <row r="87" spans="6:6" x14ac:dyDescent="0.25">
      <c r="F87"/>
    </row>
    <row r="88" spans="6:6" x14ac:dyDescent="0.25">
      <c r="F88"/>
    </row>
    <row r="89" spans="6:6" x14ac:dyDescent="0.25">
      <c r="F89"/>
    </row>
    <row r="90" spans="6:6" x14ac:dyDescent="0.25">
      <c r="F90"/>
    </row>
    <row r="91" spans="6:6" x14ac:dyDescent="0.25">
      <c r="F91"/>
    </row>
    <row r="92" spans="6:6" x14ac:dyDescent="0.25">
      <c r="F92"/>
    </row>
    <row r="93" spans="6:6" x14ac:dyDescent="0.25">
      <c r="F93"/>
    </row>
    <row r="94" spans="6:6" x14ac:dyDescent="0.25">
      <c r="F94"/>
    </row>
    <row r="95" spans="6:6" x14ac:dyDescent="0.25">
      <c r="F95"/>
    </row>
    <row r="96" spans="6:6" x14ac:dyDescent="0.25">
      <c r="F96"/>
    </row>
    <row r="97" spans="6:6" x14ac:dyDescent="0.25">
      <c r="F97"/>
    </row>
    <row r="98" spans="6:6" x14ac:dyDescent="0.25">
      <c r="F98"/>
    </row>
    <row r="99" spans="6:6" x14ac:dyDescent="0.25">
      <c r="F99"/>
    </row>
    <row r="100" spans="6:6" x14ac:dyDescent="0.25">
      <c r="F100"/>
    </row>
    <row r="101" spans="6:6" x14ac:dyDescent="0.25">
      <c r="F101"/>
    </row>
    <row r="102" spans="6:6" x14ac:dyDescent="0.25">
      <c r="F102"/>
    </row>
    <row r="103" spans="6:6" x14ac:dyDescent="0.25">
      <c r="F103"/>
    </row>
    <row r="104" spans="6:6" x14ac:dyDescent="0.25">
      <c r="F104"/>
    </row>
    <row r="105" spans="6:6" x14ac:dyDescent="0.25">
      <c r="F105"/>
    </row>
    <row r="106" spans="6:6" x14ac:dyDescent="0.25">
      <c r="F106"/>
    </row>
    <row r="107" spans="6:6" x14ac:dyDescent="0.25">
      <c r="F107"/>
    </row>
    <row r="108" spans="6:6" x14ac:dyDescent="0.25">
      <c r="F108"/>
    </row>
    <row r="109" spans="6:6" x14ac:dyDescent="0.25">
      <c r="F109"/>
    </row>
    <row r="110" spans="6:6" x14ac:dyDescent="0.25">
      <c r="F110"/>
    </row>
    <row r="111" spans="6:6" x14ac:dyDescent="0.25">
      <c r="F111"/>
    </row>
    <row r="112" spans="6:6" x14ac:dyDescent="0.25">
      <c r="F112"/>
    </row>
    <row r="113" spans="6:6" x14ac:dyDescent="0.25">
      <c r="F113"/>
    </row>
    <row r="114" spans="6:6" x14ac:dyDescent="0.25">
      <c r="F114"/>
    </row>
    <row r="115" spans="6:6" x14ac:dyDescent="0.25">
      <c r="F115"/>
    </row>
    <row r="116" spans="6:6" x14ac:dyDescent="0.25">
      <c r="F116"/>
    </row>
    <row r="117" spans="6:6" x14ac:dyDescent="0.25">
      <c r="F117"/>
    </row>
    <row r="118" spans="6:6" x14ac:dyDescent="0.25">
      <c r="F118"/>
    </row>
    <row r="119" spans="6:6" x14ac:dyDescent="0.25">
      <c r="F119"/>
    </row>
    <row r="120" spans="6:6" x14ac:dyDescent="0.25">
      <c r="F120"/>
    </row>
    <row r="121" spans="6:6" x14ac:dyDescent="0.25">
      <c r="F121"/>
    </row>
    <row r="122" spans="6:6" x14ac:dyDescent="0.25">
      <c r="F122"/>
    </row>
    <row r="123" spans="6:6" x14ac:dyDescent="0.25">
      <c r="F123"/>
    </row>
    <row r="124" spans="6:6" x14ac:dyDescent="0.25">
      <c r="F124"/>
    </row>
    <row r="125" spans="6:6" x14ac:dyDescent="0.25">
      <c r="F125"/>
    </row>
    <row r="126" spans="6:6" x14ac:dyDescent="0.25">
      <c r="F126"/>
    </row>
    <row r="127" spans="6:6" x14ac:dyDescent="0.25">
      <c r="F127"/>
    </row>
    <row r="128" spans="6:6" x14ac:dyDescent="0.25">
      <c r="F128"/>
    </row>
    <row r="129" spans="6:6" x14ac:dyDescent="0.25">
      <c r="F129"/>
    </row>
    <row r="130" spans="6:6" x14ac:dyDescent="0.25">
      <c r="F130"/>
    </row>
    <row r="131" spans="6:6" x14ac:dyDescent="0.25">
      <c r="F131"/>
    </row>
    <row r="132" spans="6:6" x14ac:dyDescent="0.25">
      <c r="F132"/>
    </row>
    <row r="133" spans="6:6" x14ac:dyDescent="0.25">
      <c r="F133"/>
    </row>
    <row r="134" spans="6:6" x14ac:dyDescent="0.25">
      <c r="F134"/>
    </row>
    <row r="135" spans="6:6" x14ac:dyDescent="0.25">
      <c r="F135"/>
    </row>
    <row r="136" spans="6:6" x14ac:dyDescent="0.25">
      <c r="F136"/>
    </row>
    <row r="137" spans="6:6" x14ac:dyDescent="0.25">
      <c r="F137"/>
    </row>
    <row r="138" spans="6:6" x14ac:dyDescent="0.25">
      <c r="F138"/>
    </row>
    <row r="139" spans="6:6" x14ac:dyDescent="0.25">
      <c r="F139"/>
    </row>
    <row r="140" spans="6:6" x14ac:dyDescent="0.25">
      <c r="F140"/>
    </row>
    <row r="141" spans="6:6" x14ac:dyDescent="0.25">
      <c r="F141"/>
    </row>
    <row r="142" spans="6:6" x14ac:dyDescent="0.25">
      <c r="F142"/>
    </row>
    <row r="143" spans="6:6" x14ac:dyDescent="0.25">
      <c r="F143"/>
    </row>
    <row r="144" spans="6:6" x14ac:dyDescent="0.25">
      <c r="F144"/>
    </row>
    <row r="145" spans="6:6" x14ac:dyDescent="0.25">
      <c r="F145"/>
    </row>
    <row r="146" spans="6:6" x14ac:dyDescent="0.25">
      <c r="F146"/>
    </row>
    <row r="147" spans="6:6" x14ac:dyDescent="0.25">
      <c r="F147"/>
    </row>
    <row r="148" spans="6:6" x14ac:dyDescent="0.25">
      <c r="F148"/>
    </row>
    <row r="149" spans="6:6" x14ac:dyDescent="0.25">
      <c r="F149"/>
    </row>
    <row r="150" spans="6:6" x14ac:dyDescent="0.25">
      <c r="F150"/>
    </row>
    <row r="151" spans="6:6" x14ac:dyDescent="0.25">
      <c r="F151"/>
    </row>
    <row r="152" spans="6:6" x14ac:dyDescent="0.25">
      <c r="F152"/>
    </row>
    <row r="153" spans="6:6" x14ac:dyDescent="0.25">
      <c r="F153"/>
    </row>
    <row r="154" spans="6:6" x14ac:dyDescent="0.25">
      <c r="F154"/>
    </row>
    <row r="155" spans="6:6" x14ac:dyDescent="0.25">
      <c r="F155"/>
    </row>
    <row r="156" spans="6:6" x14ac:dyDescent="0.25">
      <c r="F156"/>
    </row>
    <row r="157" spans="6:6" x14ac:dyDescent="0.25">
      <c r="F157"/>
    </row>
    <row r="158" spans="6:6" x14ac:dyDescent="0.25">
      <c r="F158"/>
    </row>
    <row r="159" spans="6:6" x14ac:dyDescent="0.25">
      <c r="F159"/>
    </row>
    <row r="160" spans="6: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row r="333" spans="6:6" x14ac:dyDescent="0.25">
      <c r="F333"/>
    </row>
    <row r="334" spans="6:6" x14ac:dyDescent="0.25">
      <c r="F334"/>
    </row>
    <row r="335" spans="6:6" x14ac:dyDescent="0.25">
      <c r="F335"/>
    </row>
    <row r="336" spans="6:6" x14ac:dyDescent="0.25">
      <c r="F336"/>
    </row>
    <row r="337" spans="6:6" x14ac:dyDescent="0.25">
      <c r="F337"/>
    </row>
    <row r="338" spans="6:6" x14ac:dyDescent="0.25">
      <c r="F338"/>
    </row>
    <row r="339" spans="6:6" x14ac:dyDescent="0.25">
      <c r="F339"/>
    </row>
    <row r="340" spans="6:6" x14ac:dyDescent="0.25">
      <c r="F340"/>
    </row>
    <row r="341" spans="6:6" x14ac:dyDescent="0.25">
      <c r="F341"/>
    </row>
    <row r="342" spans="6:6" x14ac:dyDescent="0.25">
      <c r="F342"/>
    </row>
    <row r="343" spans="6:6" x14ac:dyDescent="0.25">
      <c r="F343"/>
    </row>
    <row r="344" spans="6:6" x14ac:dyDescent="0.25">
      <c r="F344"/>
    </row>
    <row r="345" spans="6:6" x14ac:dyDescent="0.25">
      <c r="F345"/>
    </row>
    <row r="346" spans="6:6" x14ac:dyDescent="0.25">
      <c r="F346"/>
    </row>
    <row r="347" spans="6:6" x14ac:dyDescent="0.25">
      <c r="F347"/>
    </row>
    <row r="348" spans="6:6" x14ac:dyDescent="0.25">
      <c r="F348"/>
    </row>
    <row r="349" spans="6:6" x14ac:dyDescent="0.25">
      <c r="F349"/>
    </row>
    <row r="350" spans="6:6" x14ac:dyDescent="0.25">
      <c r="F350"/>
    </row>
    <row r="351" spans="6:6" x14ac:dyDescent="0.25">
      <c r="F351"/>
    </row>
    <row r="352" spans="6:6" x14ac:dyDescent="0.25">
      <c r="F352"/>
    </row>
    <row r="353" spans="6:6" x14ac:dyDescent="0.25">
      <c r="F353"/>
    </row>
    <row r="354" spans="6:6" x14ac:dyDescent="0.25">
      <c r="F354"/>
    </row>
    <row r="355" spans="6:6" x14ac:dyDescent="0.25">
      <c r="F355"/>
    </row>
    <row r="356" spans="6:6" x14ac:dyDescent="0.25">
      <c r="F356"/>
    </row>
    <row r="357" spans="6:6" x14ac:dyDescent="0.25">
      <c r="F357"/>
    </row>
    <row r="358" spans="6:6" x14ac:dyDescent="0.25">
      <c r="F358"/>
    </row>
    <row r="359" spans="6:6" x14ac:dyDescent="0.25">
      <c r="F359"/>
    </row>
    <row r="360" spans="6:6" x14ac:dyDescent="0.25">
      <c r="F360"/>
    </row>
    <row r="361" spans="6:6" x14ac:dyDescent="0.25">
      <c r="F361"/>
    </row>
    <row r="362" spans="6:6" x14ac:dyDescent="0.25">
      <c r="F362"/>
    </row>
    <row r="363" spans="6:6" x14ac:dyDescent="0.25">
      <c r="F363"/>
    </row>
    <row r="364" spans="6:6" x14ac:dyDescent="0.25">
      <c r="F364"/>
    </row>
    <row r="365" spans="6:6" x14ac:dyDescent="0.25">
      <c r="F365"/>
    </row>
    <row r="366" spans="6:6" x14ac:dyDescent="0.25">
      <c r="F366"/>
    </row>
    <row r="367" spans="6:6" x14ac:dyDescent="0.25">
      <c r="F367"/>
    </row>
    <row r="368" spans="6:6" x14ac:dyDescent="0.25">
      <c r="F368"/>
    </row>
    <row r="369" spans="6:6" x14ac:dyDescent="0.25">
      <c r="F369"/>
    </row>
    <row r="370" spans="6:6" x14ac:dyDescent="0.25">
      <c r="F370"/>
    </row>
    <row r="371" spans="6:6" x14ac:dyDescent="0.25">
      <c r="F371"/>
    </row>
    <row r="372" spans="6:6" x14ac:dyDescent="0.25">
      <c r="F372"/>
    </row>
    <row r="373" spans="6:6" x14ac:dyDescent="0.25">
      <c r="F373"/>
    </row>
    <row r="374" spans="6:6" x14ac:dyDescent="0.25">
      <c r="F374"/>
    </row>
    <row r="375" spans="6:6" x14ac:dyDescent="0.25">
      <c r="F375"/>
    </row>
    <row r="376" spans="6:6" x14ac:dyDescent="0.25">
      <c r="F376"/>
    </row>
    <row r="377" spans="6:6" x14ac:dyDescent="0.25">
      <c r="F377"/>
    </row>
    <row r="378" spans="6:6" x14ac:dyDescent="0.25">
      <c r="F378"/>
    </row>
    <row r="379" spans="6:6" x14ac:dyDescent="0.25">
      <c r="F379"/>
    </row>
    <row r="380" spans="6:6" x14ac:dyDescent="0.25">
      <c r="F380"/>
    </row>
    <row r="381" spans="6:6" x14ac:dyDescent="0.25">
      <c r="F381"/>
    </row>
    <row r="382" spans="6:6" x14ac:dyDescent="0.25">
      <c r="F382"/>
    </row>
    <row r="383" spans="6:6" x14ac:dyDescent="0.25">
      <c r="F383"/>
    </row>
    <row r="384" spans="6:6" x14ac:dyDescent="0.25">
      <c r="F384"/>
    </row>
    <row r="385" spans="6:6" x14ac:dyDescent="0.25">
      <c r="F385"/>
    </row>
    <row r="386" spans="6:6" x14ac:dyDescent="0.25">
      <c r="F386"/>
    </row>
    <row r="387" spans="6:6" x14ac:dyDescent="0.25">
      <c r="F387"/>
    </row>
    <row r="388" spans="6:6" x14ac:dyDescent="0.25">
      <c r="F388"/>
    </row>
    <row r="389" spans="6:6" x14ac:dyDescent="0.25">
      <c r="F389"/>
    </row>
    <row r="390" spans="6:6" x14ac:dyDescent="0.25">
      <c r="F390"/>
    </row>
    <row r="391" spans="6:6" x14ac:dyDescent="0.25">
      <c r="F391"/>
    </row>
    <row r="392" spans="6:6" x14ac:dyDescent="0.25">
      <c r="F392"/>
    </row>
    <row r="393" spans="6:6" x14ac:dyDescent="0.25">
      <c r="F393"/>
    </row>
    <row r="394" spans="6:6" x14ac:dyDescent="0.25">
      <c r="F394"/>
    </row>
    <row r="395" spans="6:6" x14ac:dyDescent="0.25">
      <c r="F395"/>
    </row>
    <row r="396" spans="6:6" x14ac:dyDescent="0.25">
      <c r="F396"/>
    </row>
    <row r="397" spans="6:6" x14ac:dyDescent="0.25">
      <c r="F397"/>
    </row>
    <row r="398" spans="6:6" x14ac:dyDescent="0.25">
      <c r="F398"/>
    </row>
    <row r="399" spans="6:6" x14ac:dyDescent="0.25">
      <c r="F399"/>
    </row>
    <row r="400" spans="6:6" x14ac:dyDescent="0.25">
      <c r="F400"/>
    </row>
    <row r="401" spans="6:6" x14ac:dyDescent="0.25">
      <c r="F401"/>
    </row>
    <row r="402" spans="6:6" x14ac:dyDescent="0.25">
      <c r="F402"/>
    </row>
    <row r="403" spans="6:6" x14ac:dyDescent="0.25">
      <c r="F403"/>
    </row>
    <row r="404" spans="6:6" x14ac:dyDescent="0.25">
      <c r="F404"/>
    </row>
    <row r="405" spans="6:6" x14ac:dyDescent="0.25">
      <c r="F405"/>
    </row>
    <row r="406" spans="6:6" x14ac:dyDescent="0.25">
      <c r="F406"/>
    </row>
    <row r="407" spans="6:6" x14ac:dyDescent="0.25">
      <c r="F407"/>
    </row>
    <row r="408" spans="6:6" x14ac:dyDescent="0.25">
      <c r="F408"/>
    </row>
    <row r="409" spans="6:6" x14ac:dyDescent="0.25">
      <c r="F409"/>
    </row>
    <row r="410" spans="6:6" x14ac:dyDescent="0.25">
      <c r="F410"/>
    </row>
    <row r="411" spans="6:6" x14ac:dyDescent="0.25">
      <c r="F411"/>
    </row>
    <row r="412" spans="6:6" x14ac:dyDescent="0.25">
      <c r="F412"/>
    </row>
    <row r="413" spans="6:6" x14ac:dyDescent="0.25">
      <c r="F413"/>
    </row>
    <row r="414" spans="6:6" x14ac:dyDescent="0.25">
      <c r="F414"/>
    </row>
    <row r="415" spans="6:6" x14ac:dyDescent="0.25">
      <c r="F415"/>
    </row>
    <row r="416" spans="6:6" x14ac:dyDescent="0.25">
      <c r="F416"/>
    </row>
    <row r="417" spans="6:6" x14ac:dyDescent="0.25">
      <c r="F417"/>
    </row>
    <row r="418" spans="6:6" x14ac:dyDescent="0.25">
      <c r="F418"/>
    </row>
    <row r="419" spans="6:6" x14ac:dyDescent="0.25">
      <c r="F419"/>
    </row>
    <row r="420" spans="6:6" x14ac:dyDescent="0.25">
      <c r="F420"/>
    </row>
    <row r="421" spans="6:6" x14ac:dyDescent="0.25">
      <c r="F421"/>
    </row>
    <row r="422" spans="6:6" x14ac:dyDescent="0.25">
      <c r="F422"/>
    </row>
    <row r="423" spans="6:6" x14ac:dyDescent="0.25">
      <c r="F423"/>
    </row>
    <row r="424" spans="6:6" x14ac:dyDescent="0.25">
      <c r="F424"/>
    </row>
    <row r="425" spans="6:6" x14ac:dyDescent="0.25">
      <c r="F425"/>
    </row>
    <row r="426" spans="6:6" x14ac:dyDescent="0.25">
      <c r="F426"/>
    </row>
    <row r="427" spans="6:6" x14ac:dyDescent="0.25">
      <c r="F427"/>
    </row>
    <row r="428" spans="6:6" x14ac:dyDescent="0.25">
      <c r="F428"/>
    </row>
    <row r="429" spans="6:6" x14ac:dyDescent="0.25">
      <c r="F429"/>
    </row>
    <row r="430" spans="6:6" x14ac:dyDescent="0.25">
      <c r="F430"/>
    </row>
    <row r="431" spans="6:6" x14ac:dyDescent="0.25">
      <c r="F431"/>
    </row>
    <row r="432" spans="6:6" x14ac:dyDescent="0.25">
      <c r="F432"/>
    </row>
    <row r="433" spans="6:6" x14ac:dyDescent="0.25">
      <c r="F433"/>
    </row>
    <row r="434" spans="6:6" x14ac:dyDescent="0.25">
      <c r="F434"/>
    </row>
    <row r="435" spans="6:6" x14ac:dyDescent="0.25">
      <c r="F435"/>
    </row>
    <row r="436" spans="6:6" x14ac:dyDescent="0.25">
      <c r="F436"/>
    </row>
    <row r="437" spans="6:6" x14ac:dyDescent="0.25">
      <c r="F437"/>
    </row>
    <row r="438" spans="6:6" x14ac:dyDescent="0.25">
      <c r="F438"/>
    </row>
    <row r="439" spans="6:6" x14ac:dyDescent="0.25">
      <c r="F439"/>
    </row>
    <row r="440" spans="6:6" x14ac:dyDescent="0.25">
      <c r="F440"/>
    </row>
    <row r="441" spans="6:6" x14ac:dyDescent="0.25">
      <c r="F441"/>
    </row>
    <row r="442" spans="6:6" x14ac:dyDescent="0.25">
      <c r="F442"/>
    </row>
    <row r="443" spans="6:6" x14ac:dyDescent="0.25">
      <c r="F443"/>
    </row>
    <row r="444" spans="6:6" x14ac:dyDescent="0.25">
      <c r="F444"/>
    </row>
    <row r="445" spans="6:6" x14ac:dyDescent="0.25">
      <c r="F445"/>
    </row>
    <row r="446" spans="6:6" x14ac:dyDescent="0.25">
      <c r="F446"/>
    </row>
    <row r="447" spans="6:6" x14ac:dyDescent="0.25">
      <c r="F447"/>
    </row>
    <row r="448" spans="6:6" x14ac:dyDescent="0.25">
      <c r="F448"/>
    </row>
    <row r="449" spans="6:6" x14ac:dyDescent="0.25">
      <c r="F449"/>
    </row>
    <row r="450" spans="6:6" x14ac:dyDescent="0.25">
      <c r="F450"/>
    </row>
    <row r="451" spans="6:6" x14ac:dyDescent="0.25">
      <c r="F451"/>
    </row>
    <row r="452" spans="6:6" x14ac:dyDescent="0.25">
      <c r="F452"/>
    </row>
    <row r="453" spans="6:6" x14ac:dyDescent="0.25">
      <c r="F453"/>
    </row>
    <row r="454" spans="6:6" x14ac:dyDescent="0.25">
      <c r="F454"/>
    </row>
    <row r="455" spans="6:6" x14ac:dyDescent="0.25">
      <c r="F455"/>
    </row>
    <row r="456" spans="6:6" x14ac:dyDescent="0.25">
      <c r="F456"/>
    </row>
    <row r="457" spans="6:6" x14ac:dyDescent="0.25">
      <c r="F457"/>
    </row>
    <row r="458" spans="6:6" x14ac:dyDescent="0.25">
      <c r="F458"/>
    </row>
    <row r="459" spans="6:6" x14ac:dyDescent="0.25">
      <c r="F459"/>
    </row>
    <row r="460" spans="6:6" x14ac:dyDescent="0.25">
      <c r="F460"/>
    </row>
    <row r="461" spans="6:6" x14ac:dyDescent="0.25">
      <c r="F461"/>
    </row>
    <row r="462" spans="6:6" x14ac:dyDescent="0.25">
      <c r="F462"/>
    </row>
    <row r="463" spans="6:6" x14ac:dyDescent="0.25">
      <c r="F463"/>
    </row>
    <row r="464" spans="6:6" x14ac:dyDescent="0.25">
      <c r="F464"/>
    </row>
    <row r="465" spans="6:6" x14ac:dyDescent="0.25">
      <c r="F465"/>
    </row>
    <row r="466" spans="6:6" x14ac:dyDescent="0.25">
      <c r="F466"/>
    </row>
    <row r="467" spans="6:6" x14ac:dyDescent="0.25">
      <c r="F467"/>
    </row>
    <row r="468" spans="6:6" x14ac:dyDescent="0.25">
      <c r="F468"/>
    </row>
    <row r="469" spans="6:6" x14ac:dyDescent="0.25">
      <c r="F469"/>
    </row>
    <row r="470" spans="6:6" x14ac:dyDescent="0.25">
      <c r="F470"/>
    </row>
    <row r="471" spans="6:6" x14ac:dyDescent="0.25">
      <c r="F471"/>
    </row>
    <row r="472" spans="6:6" x14ac:dyDescent="0.25">
      <c r="F472"/>
    </row>
    <row r="473" spans="6:6" x14ac:dyDescent="0.25">
      <c r="F473"/>
    </row>
    <row r="474" spans="6:6" x14ac:dyDescent="0.25">
      <c r="F474"/>
    </row>
    <row r="475" spans="6:6" x14ac:dyDescent="0.25">
      <c r="F475"/>
    </row>
    <row r="476" spans="6:6" x14ac:dyDescent="0.25">
      <c r="F476"/>
    </row>
    <row r="477" spans="6:6" x14ac:dyDescent="0.25">
      <c r="F477"/>
    </row>
    <row r="478" spans="6:6" x14ac:dyDescent="0.25">
      <c r="F478"/>
    </row>
    <row r="479" spans="6:6" x14ac:dyDescent="0.25">
      <c r="F479"/>
    </row>
    <row r="480" spans="6:6" x14ac:dyDescent="0.25">
      <c r="F480"/>
    </row>
    <row r="481" spans="6:6" x14ac:dyDescent="0.25">
      <c r="F481"/>
    </row>
    <row r="482" spans="6:6" x14ac:dyDescent="0.25">
      <c r="F482"/>
    </row>
    <row r="483" spans="6:6" x14ac:dyDescent="0.25">
      <c r="F483"/>
    </row>
    <row r="484" spans="6:6" x14ac:dyDescent="0.25">
      <c r="F484"/>
    </row>
    <row r="485" spans="6:6" x14ac:dyDescent="0.25">
      <c r="F485"/>
    </row>
    <row r="486" spans="6:6" x14ac:dyDescent="0.25">
      <c r="F486"/>
    </row>
    <row r="487" spans="6:6" x14ac:dyDescent="0.25">
      <c r="F487"/>
    </row>
    <row r="488" spans="6:6" x14ac:dyDescent="0.25">
      <c r="F488"/>
    </row>
    <row r="489" spans="6:6" x14ac:dyDescent="0.25">
      <c r="F489"/>
    </row>
    <row r="490" spans="6:6" x14ac:dyDescent="0.25">
      <c r="F490"/>
    </row>
    <row r="491" spans="6:6" x14ac:dyDescent="0.25">
      <c r="F491"/>
    </row>
    <row r="492" spans="6:6" x14ac:dyDescent="0.25">
      <c r="F492"/>
    </row>
    <row r="493" spans="6:6" x14ac:dyDescent="0.25">
      <c r="F493"/>
    </row>
    <row r="494" spans="6:6" x14ac:dyDescent="0.25">
      <c r="F494"/>
    </row>
    <row r="495" spans="6:6" x14ac:dyDescent="0.25">
      <c r="F495"/>
    </row>
    <row r="496" spans="6:6" x14ac:dyDescent="0.25">
      <c r="F496"/>
    </row>
    <row r="497" spans="6:6" x14ac:dyDescent="0.25">
      <c r="F497"/>
    </row>
    <row r="498" spans="6:6" x14ac:dyDescent="0.25">
      <c r="F498"/>
    </row>
    <row r="499" spans="6:6" x14ac:dyDescent="0.25">
      <c r="F499"/>
    </row>
    <row r="500" spans="6:6" x14ac:dyDescent="0.25">
      <c r="F500"/>
    </row>
    <row r="501" spans="6:6" x14ac:dyDescent="0.25">
      <c r="F501"/>
    </row>
    <row r="502" spans="6:6" x14ac:dyDescent="0.25">
      <c r="F502"/>
    </row>
    <row r="503" spans="6:6" x14ac:dyDescent="0.25">
      <c r="F503"/>
    </row>
    <row r="504" spans="6:6" x14ac:dyDescent="0.25">
      <c r="F504"/>
    </row>
    <row r="505" spans="6:6" x14ac:dyDescent="0.25">
      <c r="F505"/>
    </row>
    <row r="506" spans="6:6" x14ac:dyDescent="0.25">
      <c r="F506"/>
    </row>
    <row r="507" spans="6:6" x14ac:dyDescent="0.25">
      <c r="F507"/>
    </row>
    <row r="508" spans="6:6" x14ac:dyDescent="0.25">
      <c r="F508"/>
    </row>
    <row r="509" spans="6:6" x14ac:dyDescent="0.25">
      <c r="F509"/>
    </row>
    <row r="510" spans="6:6" x14ac:dyDescent="0.25">
      <c r="F510"/>
    </row>
    <row r="511" spans="6:6" x14ac:dyDescent="0.25">
      <c r="F511"/>
    </row>
    <row r="512" spans="6:6" x14ac:dyDescent="0.25">
      <c r="F512"/>
    </row>
    <row r="513" spans="6:6" x14ac:dyDescent="0.25">
      <c r="F513"/>
    </row>
    <row r="514" spans="6:6" x14ac:dyDescent="0.25">
      <c r="F514"/>
    </row>
    <row r="515" spans="6:6" x14ac:dyDescent="0.25">
      <c r="F515"/>
    </row>
    <row r="516" spans="6:6" x14ac:dyDescent="0.25">
      <c r="F516"/>
    </row>
    <row r="517" spans="6:6" x14ac:dyDescent="0.25">
      <c r="F517"/>
    </row>
    <row r="518" spans="6:6" x14ac:dyDescent="0.25">
      <c r="F518"/>
    </row>
    <row r="519" spans="6:6" x14ac:dyDescent="0.25">
      <c r="F519"/>
    </row>
    <row r="520" spans="6:6" x14ac:dyDescent="0.25">
      <c r="F520"/>
    </row>
    <row r="521" spans="6:6" x14ac:dyDescent="0.25">
      <c r="F521"/>
    </row>
    <row r="522" spans="6:6" x14ac:dyDescent="0.25">
      <c r="F522"/>
    </row>
    <row r="523" spans="6:6" x14ac:dyDescent="0.25">
      <c r="F523"/>
    </row>
    <row r="524" spans="6:6" x14ac:dyDescent="0.25">
      <c r="F524"/>
    </row>
    <row r="525" spans="6:6" x14ac:dyDescent="0.25">
      <c r="F525"/>
    </row>
    <row r="526" spans="6:6" x14ac:dyDescent="0.25">
      <c r="F526"/>
    </row>
    <row r="527" spans="6:6" x14ac:dyDescent="0.25">
      <c r="F527"/>
    </row>
    <row r="528" spans="6:6" x14ac:dyDescent="0.25">
      <c r="F528"/>
    </row>
    <row r="529" spans="6:6" x14ac:dyDescent="0.25">
      <c r="F529"/>
    </row>
    <row r="530" spans="6:6" x14ac:dyDescent="0.25">
      <c r="F530"/>
    </row>
    <row r="531" spans="6:6" x14ac:dyDescent="0.25">
      <c r="F531"/>
    </row>
    <row r="532" spans="6:6" x14ac:dyDescent="0.25">
      <c r="F532"/>
    </row>
    <row r="533" spans="6:6" x14ac:dyDescent="0.25">
      <c r="F533"/>
    </row>
    <row r="534" spans="6:6" x14ac:dyDescent="0.25">
      <c r="F534"/>
    </row>
    <row r="535" spans="6:6" x14ac:dyDescent="0.25">
      <c r="F535"/>
    </row>
    <row r="536" spans="6:6" x14ac:dyDescent="0.25">
      <c r="F536"/>
    </row>
    <row r="537" spans="6:6" x14ac:dyDescent="0.25">
      <c r="F537"/>
    </row>
    <row r="538" spans="6:6" x14ac:dyDescent="0.25">
      <c r="F538"/>
    </row>
    <row r="539" spans="6:6" x14ac:dyDescent="0.25">
      <c r="F539"/>
    </row>
    <row r="540" spans="6:6" x14ac:dyDescent="0.25">
      <c r="F540"/>
    </row>
    <row r="541" spans="6:6" x14ac:dyDescent="0.25">
      <c r="F541"/>
    </row>
    <row r="542" spans="6:6" x14ac:dyDescent="0.25">
      <c r="F542"/>
    </row>
    <row r="543" spans="6:6" x14ac:dyDescent="0.25">
      <c r="F543"/>
    </row>
    <row r="544" spans="6:6" x14ac:dyDescent="0.25">
      <c r="F544"/>
    </row>
    <row r="545" spans="6:6" x14ac:dyDescent="0.25">
      <c r="F545"/>
    </row>
    <row r="546" spans="6:6" x14ac:dyDescent="0.25">
      <c r="F546"/>
    </row>
    <row r="547" spans="6:6" x14ac:dyDescent="0.25">
      <c r="F547"/>
    </row>
    <row r="548" spans="6:6" x14ac:dyDescent="0.25">
      <c r="F548"/>
    </row>
    <row r="549" spans="6:6" x14ac:dyDescent="0.25">
      <c r="F549"/>
    </row>
    <row r="550" spans="6:6" x14ac:dyDescent="0.25">
      <c r="F550"/>
    </row>
    <row r="551" spans="6:6" x14ac:dyDescent="0.25">
      <c r="F551"/>
    </row>
    <row r="552" spans="6:6" x14ac:dyDescent="0.25">
      <c r="F552"/>
    </row>
    <row r="553" spans="6:6" x14ac:dyDescent="0.25">
      <c r="F553"/>
    </row>
    <row r="554" spans="6:6" x14ac:dyDescent="0.25">
      <c r="F554"/>
    </row>
    <row r="555" spans="6:6" x14ac:dyDescent="0.25">
      <c r="F555"/>
    </row>
    <row r="556" spans="6:6" x14ac:dyDescent="0.25">
      <c r="F556"/>
    </row>
    <row r="557" spans="6:6" x14ac:dyDescent="0.25">
      <c r="F557"/>
    </row>
    <row r="558" spans="6:6" x14ac:dyDescent="0.25">
      <c r="F558"/>
    </row>
    <row r="559" spans="6:6" x14ac:dyDescent="0.25">
      <c r="F559"/>
    </row>
    <row r="560" spans="6:6" x14ac:dyDescent="0.25">
      <c r="F560"/>
    </row>
    <row r="561" spans="6:6" x14ac:dyDescent="0.25">
      <c r="F561"/>
    </row>
    <row r="562" spans="6:6" x14ac:dyDescent="0.25">
      <c r="F562"/>
    </row>
    <row r="563" spans="6:6" x14ac:dyDescent="0.25">
      <c r="F563"/>
    </row>
    <row r="564" spans="6:6" x14ac:dyDescent="0.25">
      <c r="F564"/>
    </row>
    <row r="565" spans="6:6" x14ac:dyDescent="0.25">
      <c r="F565"/>
    </row>
    <row r="566" spans="6:6" x14ac:dyDescent="0.25">
      <c r="F566"/>
    </row>
    <row r="567" spans="6:6" x14ac:dyDescent="0.25">
      <c r="F567"/>
    </row>
    <row r="568" spans="6:6" x14ac:dyDescent="0.25">
      <c r="F568"/>
    </row>
    <row r="569" spans="6:6" x14ac:dyDescent="0.25">
      <c r="F569"/>
    </row>
    <row r="570" spans="6:6" x14ac:dyDescent="0.25">
      <c r="F570"/>
    </row>
    <row r="571" spans="6:6" x14ac:dyDescent="0.25">
      <c r="F571"/>
    </row>
    <row r="572" spans="6:6" x14ac:dyDescent="0.25">
      <c r="F572"/>
    </row>
    <row r="573" spans="6:6" x14ac:dyDescent="0.25">
      <c r="F573"/>
    </row>
    <row r="574" spans="6:6" x14ac:dyDescent="0.25">
      <c r="F574"/>
    </row>
    <row r="575" spans="6:6" x14ac:dyDescent="0.25">
      <c r="F575"/>
    </row>
    <row r="576" spans="6:6" x14ac:dyDescent="0.25">
      <c r="F576"/>
    </row>
    <row r="577" spans="6:6" x14ac:dyDescent="0.25">
      <c r="F577"/>
    </row>
    <row r="578" spans="6:6" x14ac:dyDescent="0.25">
      <c r="F578"/>
    </row>
    <row r="579" spans="6:6" x14ac:dyDescent="0.25">
      <c r="F579"/>
    </row>
    <row r="580" spans="6:6" x14ac:dyDescent="0.25">
      <c r="F580"/>
    </row>
    <row r="581" spans="6:6" x14ac:dyDescent="0.25">
      <c r="F581"/>
    </row>
    <row r="582" spans="6:6" x14ac:dyDescent="0.25">
      <c r="F582"/>
    </row>
    <row r="583" spans="6:6" x14ac:dyDescent="0.25">
      <c r="F583"/>
    </row>
    <row r="584" spans="6:6" x14ac:dyDescent="0.25">
      <c r="F584"/>
    </row>
    <row r="585" spans="6:6" x14ac:dyDescent="0.25">
      <c r="F585"/>
    </row>
    <row r="586" spans="6:6" x14ac:dyDescent="0.25">
      <c r="F586"/>
    </row>
    <row r="587" spans="6:6" x14ac:dyDescent="0.25">
      <c r="F587"/>
    </row>
    <row r="588" spans="6:6" x14ac:dyDescent="0.25">
      <c r="F588"/>
    </row>
    <row r="589" spans="6:6" x14ac:dyDescent="0.25">
      <c r="F589"/>
    </row>
    <row r="590" spans="6:6" x14ac:dyDescent="0.25">
      <c r="F590"/>
    </row>
    <row r="591" spans="6:6" x14ac:dyDescent="0.25">
      <c r="F591"/>
    </row>
    <row r="592" spans="6:6" x14ac:dyDescent="0.25">
      <c r="F592"/>
    </row>
    <row r="593" spans="6:6" x14ac:dyDescent="0.25">
      <c r="F593"/>
    </row>
    <row r="594" spans="6:6" x14ac:dyDescent="0.25">
      <c r="F594"/>
    </row>
    <row r="595" spans="6:6" x14ac:dyDescent="0.25">
      <c r="F595"/>
    </row>
    <row r="596" spans="6:6" x14ac:dyDescent="0.25">
      <c r="F596"/>
    </row>
    <row r="597" spans="6:6" x14ac:dyDescent="0.25">
      <c r="F597"/>
    </row>
    <row r="598" spans="6:6" x14ac:dyDescent="0.25">
      <c r="F598"/>
    </row>
    <row r="599" spans="6:6" x14ac:dyDescent="0.25">
      <c r="F599"/>
    </row>
    <row r="600" spans="6:6" x14ac:dyDescent="0.25">
      <c r="F600"/>
    </row>
    <row r="601" spans="6:6" x14ac:dyDescent="0.25">
      <c r="F601"/>
    </row>
    <row r="602" spans="6:6" x14ac:dyDescent="0.25">
      <c r="F602"/>
    </row>
    <row r="603" spans="6:6" x14ac:dyDescent="0.25">
      <c r="F603"/>
    </row>
    <row r="604" spans="6:6" x14ac:dyDescent="0.25">
      <c r="F604"/>
    </row>
    <row r="605" spans="6:6" x14ac:dyDescent="0.25">
      <c r="F605"/>
    </row>
    <row r="606" spans="6:6" x14ac:dyDescent="0.25">
      <c r="F606"/>
    </row>
    <row r="607" spans="6:6" x14ac:dyDescent="0.25">
      <c r="F607"/>
    </row>
    <row r="608" spans="6:6" x14ac:dyDescent="0.25">
      <c r="F608"/>
    </row>
    <row r="609" spans="6:6" x14ac:dyDescent="0.25">
      <c r="F609"/>
    </row>
    <row r="610" spans="6:6" x14ac:dyDescent="0.25">
      <c r="F610"/>
    </row>
    <row r="611" spans="6:6" x14ac:dyDescent="0.25">
      <c r="F611"/>
    </row>
    <row r="612" spans="6:6" x14ac:dyDescent="0.25">
      <c r="F612"/>
    </row>
    <row r="613" spans="6:6" x14ac:dyDescent="0.25">
      <c r="F613"/>
    </row>
    <row r="614" spans="6:6" x14ac:dyDescent="0.25">
      <c r="F614"/>
    </row>
    <row r="615" spans="6:6" x14ac:dyDescent="0.25">
      <c r="F615"/>
    </row>
    <row r="616" spans="6:6" x14ac:dyDescent="0.25">
      <c r="F616"/>
    </row>
    <row r="617" spans="6:6" x14ac:dyDescent="0.25">
      <c r="F617"/>
    </row>
    <row r="618" spans="6:6" x14ac:dyDescent="0.25">
      <c r="F618"/>
    </row>
    <row r="619" spans="6:6" x14ac:dyDescent="0.25">
      <c r="F619"/>
    </row>
    <row r="620" spans="6:6" x14ac:dyDescent="0.25">
      <c r="F620"/>
    </row>
    <row r="621" spans="6:6" x14ac:dyDescent="0.25">
      <c r="F621"/>
    </row>
    <row r="622" spans="6:6" x14ac:dyDescent="0.25">
      <c r="F622"/>
    </row>
    <row r="623" spans="6:6" x14ac:dyDescent="0.25">
      <c r="F623"/>
    </row>
    <row r="624" spans="6:6" x14ac:dyDescent="0.25">
      <c r="F624"/>
    </row>
    <row r="625" spans="6:6" x14ac:dyDescent="0.25">
      <c r="F625"/>
    </row>
    <row r="626" spans="6:6" x14ac:dyDescent="0.25">
      <c r="F626"/>
    </row>
    <row r="627" spans="6:6" x14ac:dyDescent="0.25">
      <c r="F627"/>
    </row>
    <row r="628" spans="6:6" x14ac:dyDescent="0.25">
      <c r="F628"/>
    </row>
    <row r="629" spans="6:6" x14ac:dyDescent="0.25">
      <c r="F629"/>
    </row>
    <row r="630" spans="6:6" x14ac:dyDescent="0.25">
      <c r="F630"/>
    </row>
    <row r="631" spans="6:6" x14ac:dyDescent="0.25">
      <c r="F631"/>
    </row>
    <row r="632" spans="6:6" x14ac:dyDescent="0.25">
      <c r="F632"/>
    </row>
    <row r="633" spans="6:6" x14ac:dyDescent="0.25">
      <c r="F633"/>
    </row>
    <row r="634" spans="6:6" x14ac:dyDescent="0.25">
      <c r="F634"/>
    </row>
    <row r="635" spans="6:6" x14ac:dyDescent="0.25">
      <c r="F635"/>
    </row>
    <row r="636" spans="6:6" x14ac:dyDescent="0.25">
      <c r="F636"/>
    </row>
    <row r="637" spans="6:6" x14ac:dyDescent="0.25">
      <c r="F637"/>
    </row>
    <row r="638" spans="6:6" x14ac:dyDescent="0.25">
      <c r="F638"/>
    </row>
    <row r="639" spans="6:6" x14ac:dyDescent="0.25">
      <c r="F639"/>
    </row>
    <row r="640" spans="6:6" x14ac:dyDescent="0.25">
      <c r="F640"/>
    </row>
    <row r="641" spans="6:6" x14ac:dyDescent="0.25">
      <c r="F641"/>
    </row>
    <row r="642" spans="6:6" x14ac:dyDescent="0.25">
      <c r="F642"/>
    </row>
    <row r="643" spans="6:6" x14ac:dyDescent="0.25">
      <c r="F643"/>
    </row>
    <row r="644" spans="6:6" x14ac:dyDescent="0.25">
      <c r="F644"/>
    </row>
    <row r="645" spans="6:6" x14ac:dyDescent="0.25">
      <c r="F645"/>
    </row>
    <row r="646" spans="6:6" x14ac:dyDescent="0.25">
      <c r="F646"/>
    </row>
    <row r="647" spans="6:6" x14ac:dyDescent="0.25">
      <c r="F647"/>
    </row>
    <row r="648" spans="6:6" x14ac:dyDescent="0.25">
      <c r="F648"/>
    </row>
    <row r="649" spans="6:6" x14ac:dyDescent="0.25">
      <c r="F649"/>
    </row>
    <row r="650" spans="6:6" x14ac:dyDescent="0.25">
      <c r="F650"/>
    </row>
    <row r="651" spans="6:6" x14ac:dyDescent="0.25">
      <c r="F651"/>
    </row>
    <row r="652" spans="6:6" x14ac:dyDescent="0.25">
      <c r="F652"/>
    </row>
    <row r="653" spans="6:6" x14ac:dyDescent="0.25">
      <c r="F653"/>
    </row>
    <row r="654" spans="6:6" x14ac:dyDescent="0.25">
      <c r="F654"/>
    </row>
    <row r="655" spans="6:6" x14ac:dyDescent="0.25">
      <c r="F655"/>
    </row>
    <row r="656" spans="6:6" x14ac:dyDescent="0.25">
      <c r="F656"/>
    </row>
    <row r="657" spans="6:6" x14ac:dyDescent="0.25">
      <c r="F657"/>
    </row>
    <row r="658" spans="6:6" x14ac:dyDescent="0.25">
      <c r="F658"/>
    </row>
    <row r="659" spans="6:6" x14ac:dyDescent="0.25">
      <c r="F659"/>
    </row>
    <row r="660" spans="6:6" x14ac:dyDescent="0.25">
      <c r="F660"/>
    </row>
    <row r="661" spans="6:6" x14ac:dyDescent="0.25">
      <c r="F661"/>
    </row>
    <row r="662" spans="6:6" x14ac:dyDescent="0.25">
      <c r="F662"/>
    </row>
    <row r="663" spans="6:6" x14ac:dyDescent="0.25">
      <c r="F663"/>
    </row>
    <row r="664" spans="6:6" x14ac:dyDescent="0.25">
      <c r="F664"/>
    </row>
    <row r="665" spans="6:6" x14ac:dyDescent="0.25">
      <c r="F665"/>
    </row>
    <row r="666" spans="6:6" x14ac:dyDescent="0.25">
      <c r="F666"/>
    </row>
    <row r="667" spans="6:6" x14ac:dyDescent="0.25">
      <c r="F667"/>
    </row>
    <row r="668" spans="6:6" x14ac:dyDescent="0.25">
      <c r="F668"/>
    </row>
    <row r="669" spans="6:6" x14ac:dyDescent="0.25">
      <c r="F669"/>
    </row>
    <row r="670" spans="6:6" x14ac:dyDescent="0.25">
      <c r="F670"/>
    </row>
    <row r="671" spans="6:6" x14ac:dyDescent="0.25">
      <c r="F671"/>
    </row>
    <row r="672" spans="6:6" x14ac:dyDescent="0.25">
      <c r="F672"/>
    </row>
    <row r="673" spans="6:6" x14ac:dyDescent="0.25">
      <c r="F673"/>
    </row>
    <row r="674" spans="6:6" x14ac:dyDescent="0.25">
      <c r="F674"/>
    </row>
    <row r="675" spans="6:6" x14ac:dyDescent="0.25">
      <c r="F675"/>
    </row>
    <row r="676" spans="6:6" x14ac:dyDescent="0.25">
      <c r="F676"/>
    </row>
    <row r="677" spans="6:6" x14ac:dyDescent="0.25">
      <c r="F677"/>
    </row>
    <row r="678" spans="6:6" x14ac:dyDescent="0.25">
      <c r="F678"/>
    </row>
    <row r="679" spans="6:6" x14ac:dyDescent="0.25">
      <c r="F679"/>
    </row>
    <row r="680" spans="6:6" x14ac:dyDescent="0.25">
      <c r="F680"/>
    </row>
    <row r="681" spans="6:6" x14ac:dyDescent="0.25">
      <c r="F681"/>
    </row>
    <row r="682" spans="6:6" x14ac:dyDescent="0.25">
      <c r="F682"/>
    </row>
    <row r="683" spans="6:6" x14ac:dyDescent="0.25">
      <c r="F683"/>
    </row>
    <row r="684" spans="6:6" x14ac:dyDescent="0.25">
      <c r="F684"/>
    </row>
    <row r="685" spans="6:6" x14ac:dyDescent="0.25">
      <c r="F685"/>
    </row>
    <row r="686" spans="6:6" x14ac:dyDescent="0.25">
      <c r="F686"/>
    </row>
    <row r="687" spans="6:6" x14ac:dyDescent="0.25">
      <c r="F687"/>
    </row>
    <row r="688" spans="6:6" x14ac:dyDescent="0.25">
      <c r="F688"/>
    </row>
    <row r="689" spans="6:6" x14ac:dyDescent="0.25">
      <c r="F689"/>
    </row>
    <row r="690" spans="6:6" x14ac:dyDescent="0.25">
      <c r="F690"/>
    </row>
    <row r="691" spans="6:6" x14ac:dyDescent="0.25">
      <c r="F691"/>
    </row>
    <row r="692" spans="6:6" x14ac:dyDescent="0.25">
      <c r="F692"/>
    </row>
    <row r="693" spans="6:6" x14ac:dyDescent="0.25">
      <c r="F693"/>
    </row>
    <row r="694" spans="6:6" x14ac:dyDescent="0.25">
      <c r="F694"/>
    </row>
    <row r="695" spans="6:6" x14ac:dyDescent="0.25">
      <c r="F695"/>
    </row>
    <row r="696" spans="6:6" x14ac:dyDescent="0.25">
      <c r="F696"/>
    </row>
    <row r="697" spans="6:6" x14ac:dyDescent="0.25">
      <c r="F697"/>
    </row>
    <row r="698" spans="6:6" x14ac:dyDescent="0.25">
      <c r="F698"/>
    </row>
    <row r="699" spans="6:6" x14ac:dyDescent="0.25">
      <c r="F699"/>
    </row>
    <row r="700" spans="6:6" x14ac:dyDescent="0.25">
      <c r="F700"/>
    </row>
    <row r="701" spans="6:6" x14ac:dyDescent="0.25">
      <c r="F701"/>
    </row>
    <row r="702" spans="6:6" x14ac:dyDescent="0.25">
      <c r="F702"/>
    </row>
    <row r="703" spans="6:6" x14ac:dyDescent="0.25">
      <c r="F703"/>
    </row>
    <row r="704" spans="6:6" x14ac:dyDescent="0.25">
      <c r="F704"/>
    </row>
    <row r="705" spans="6:6" x14ac:dyDescent="0.25">
      <c r="F705"/>
    </row>
    <row r="706" spans="6:6" x14ac:dyDescent="0.25">
      <c r="F706"/>
    </row>
    <row r="707" spans="6:6" x14ac:dyDescent="0.25">
      <c r="F707"/>
    </row>
    <row r="708" spans="6:6" x14ac:dyDescent="0.25">
      <c r="F708"/>
    </row>
    <row r="709" spans="6:6" x14ac:dyDescent="0.25">
      <c r="F709"/>
    </row>
    <row r="710" spans="6:6" x14ac:dyDescent="0.25">
      <c r="F710"/>
    </row>
    <row r="711" spans="6:6" x14ac:dyDescent="0.25">
      <c r="F711"/>
    </row>
    <row r="712" spans="6:6" x14ac:dyDescent="0.25">
      <c r="F712"/>
    </row>
    <row r="713" spans="6:6" x14ac:dyDescent="0.25">
      <c r="F713"/>
    </row>
    <row r="714" spans="6:6" x14ac:dyDescent="0.25">
      <c r="F714"/>
    </row>
    <row r="715" spans="6:6" x14ac:dyDescent="0.25">
      <c r="F715"/>
    </row>
    <row r="716" spans="6:6" x14ac:dyDescent="0.25">
      <c r="F716"/>
    </row>
    <row r="717" spans="6:6" x14ac:dyDescent="0.25">
      <c r="F717"/>
    </row>
    <row r="718" spans="6:6" x14ac:dyDescent="0.25">
      <c r="F718"/>
    </row>
    <row r="719" spans="6:6" x14ac:dyDescent="0.25">
      <c r="F719"/>
    </row>
    <row r="720" spans="6:6" x14ac:dyDescent="0.25">
      <c r="F720"/>
    </row>
    <row r="721" spans="6:6" x14ac:dyDescent="0.25">
      <c r="F721"/>
    </row>
    <row r="722" spans="6:6" x14ac:dyDescent="0.25">
      <c r="F722"/>
    </row>
    <row r="723" spans="6:6" x14ac:dyDescent="0.25">
      <c r="F723"/>
    </row>
    <row r="724" spans="6:6" x14ac:dyDescent="0.25">
      <c r="F724"/>
    </row>
    <row r="725" spans="6:6" x14ac:dyDescent="0.25">
      <c r="F725"/>
    </row>
    <row r="726" spans="6:6" x14ac:dyDescent="0.25">
      <c r="F726"/>
    </row>
    <row r="727" spans="6:6" x14ac:dyDescent="0.25">
      <c r="F727"/>
    </row>
    <row r="728" spans="6:6" x14ac:dyDescent="0.25">
      <c r="F728"/>
    </row>
    <row r="729" spans="6:6" x14ac:dyDescent="0.25">
      <c r="F729"/>
    </row>
    <row r="730" spans="6:6" x14ac:dyDescent="0.25">
      <c r="F730"/>
    </row>
    <row r="731" spans="6:6" x14ac:dyDescent="0.25">
      <c r="F731"/>
    </row>
    <row r="732" spans="6:6" x14ac:dyDescent="0.25">
      <c r="F732"/>
    </row>
    <row r="733" spans="6:6" x14ac:dyDescent="0.25">
      <c r="F733"/>
    </row>
    <row r="734" spans="6:6" x14ac:dyDescent="0.25">
      <c r="F734"/>
    </row>
    <row r="735" spans="6:6" x14ac:dyDescent="0.25">
      <c r="F735"/>
    </row>
    <row r="736" spans="6:6" x14ac:dyDescent="0.25">
      <c r="F736"/>
    </row>
    <row r="737" spans="6:6" x14ac:dyDescent="0.25">
      <c r="F737"/>
    </row>
    <row r="738" spans="6:6" x14ac:dyDescent="0.25">
      <c r="F738"/>
    </row>
    <row r="739" spans="6:6" x14ac:dyDescent="0.25">
      <c r="F739"/>
    </row>
    <row r="740" spans="6:6" x14ac:dyDescent="0.25">
      <c r="F740"/>
    </row>
    <row r="741" spans="6:6" x14ac:dyDescent="0.25">
      <c r="F741"/>
    </row>
    <row r="742" spans="6:6" x14ac:dyDescent="0.25">
      <c r="F742"/>
    </row>
    <row r="743" spans="6:6" x14ac:dyDescent="0.25">
      <c r="F743"/>
    </row>
    <row r="744" spans="6:6" x14ac:dyDescent="0.25">
      <c r="F744"/>
    </row>
    <row r="745" spans="6:6" x14ac:dyDescent="0.25">
      <c r="F745"/>
    </row>
    <row r="746" spans="6:6" x14ac:dyDescent="0.25">
      <c r="F746"/>
    </row>
    <row r="747" spans="6:6" x14ac:dyDescent="0.25">
      <c r="F747"/>
    </row>
    <row r="748" spans="6:6" x14ac:dyDescent="0.25">
      <c r="F748"/>
    </row>
    <row r="749" spans="6:6" x14ac:dyDescent="0.25">
      <c r="F749"/>
    </row>
    <row r="750" spans="6:6" x14ac:dyDescent="0.25">
      <c r="F750"/>
    </row>
    <row r="751" spans="6:6" x14ac:dyDescent="0.25">
      <c r="F751"/>
    </row>
    <row r="752" spans="6:6" x14ac:dyDescent="0.25">
      <c r="F752"/>
    </row>
    <row r="753" spans="6:6" x14ac:dyDescent="0.25">
      <c r="F753"/>
    </row>
    <row r="754" spans="6:6" x14ac:dyDescent="0.25">
      <c r="F754"/>
    </row>
    <row r="755" spans="6:6" x14ac:dyDescent="0.25">
      <c r="F755"/>
    </row>
    <row r="756" spans="6:6" x14ac:dyDescent="0.25">
      <c r="F756"/>
    </row>
    <row r="757" spans="6:6" x14ac:dyDescent="0.25">
      <c r="F757"/>
    </row>
    <row r="758" spans="6:6" x14ac:dyDescent="0.25">
      <c r="F758"/>
    </row>
    <row r="759" spans="6:6" x14ac:dyDescent="0.25">
      <c r="F759"/>
    </row>
    <row r="760" spans="6:6" x14ac:dyDescent="0.25">
      <c r="F760"/>
    </row>
    <row r="761" spans="6:6" x14ac:dyDescent="0.25">
      <c r="F761"/>
    </row>
    <row r="762" spans="6:6" x14ac:dyDescent="0.25">
      <c r="F762"/>
    </row>
    <row r="763" spans="6:6" x14ac:dyDescent="0.25">
      <c r="F763"/>
    </row>
    <row r="764" spans="6:6" x14ac:dyDescent="0.25">
      <c r="F764"/>
    </row>
    <row r="765" spans="6:6" x14ac:dyDescent="0.25">
      <c r="F765"/>
    </row>
    <row r="766" spans="6:6" x14ac:dyDescent="0.25">
      <c r="F766"/>
    </row>
    <row r="767" spans="6:6" x14ac:dyDescent="0.25">
      <c r="F767"/>
    </row>
    <row r="768" spans="6:6" x14ac:dyDescent="0.25">
      <c r="F768"/>
    </row>
    <row r="769" spans="6:6" x14ac:dyDescent="0.25">
      <c r="F769"/>
    </row>
    <row r="770" spans="6:6" x14ac:dyDescent="0.25">
      <c r="F770"/>
    </row>
    <row r="771" spans="6:6" x14ac:dyDescent="0.25">
      <c r="F771"/>
    </row>
    <row r="772" spans="6:6" x14ac:dyDescent="0.25">
      <c r="F772"/>
    </row>
    <row r="773" spans="6:6" x14ac:dyDescent="0.25">
      <c r="F773"/>
    </row>
    <row r="774" spans="6:6" x14ac:dyDescent="0.25">
      <c r="F774"/>
    </row>
    <row r="775" spans="6:6" x14ac:dyDescent="0.25">
      <c r="F775"/>
    </row>
    <row r="776" spans="6:6" x14ac:dyDescent="0.25">
      <c r="F776"/>
    </row>
    <row r="777" spans="6:6" x14ac:dyDescent="0.25">
      <c r="F777"/>
    </row>
    <row r="778" spans="6:6" x14ac:dyDescent="0.25">
      <c r="F778"/>
    </row>
    <row r="779" spans="6:6" x14ac:dyDescent="0.25">
      <c r="F779"/>
    </row>
    <row r="780" spans="6:6" x14ac:dyDescent="0.25">
      <c r="F780"/>
    </row>
    <row r="781" spans="6:6" x14ac:dyDescent="0.25">
      <c r="F781"/>
    </row>
    <row r="782" spans="6:6" x14ac:dyDescent="0.25">
      <c r="F782"/>
    </row>
    <row r="783" spans="6:6" x14ac:dyDescent="0.25">
      <c r="F783"/>
    </row>
    <row r="784" spans="6:6" x14ac:dyDescent="0.25">
      <c r="F784"/>
    </row>
    <row r="785" spans="6:6" x14ac:dyDescent="0.25">
      <c r="F785"/>
    </row>
    <row r="786" spans="6:6" x14ac:dyDescent="0.25">
      <c r="F786"/>
    </row>
    <row r="787" spans="6:6" x14ac:dyDescent="0.25">
      <c r="F787"/>
    </row>
    <row r="788" spans="6:6" x14ac:dyDescent="0.25">
      <c r="F788"/>
    </row>
    <row r="789" spans="6:6" x14ac:dyDescent="0.25">
      <c r="F789"/>
    </row>
    <row r="790" spans="6:6" x14ac:dyDescent="0.25">
      <c r="F790"/>
    </row>
    <row r="791" spans="6:6" x14ac:dyDescent="0.25">
      <c r="F791"/>
    </row>
    <row r="792" spans="6:6" x14ac:dyDescent="0.25">
      <c r="F792"/>
    </row>
    <row r="793" spans="6:6" x14ac:dyDescent="0.25">
      <c r="F793"/>
    </row>
    <row r="794" spans="6:6" x14ac:dyDescent="0.25">
      <c r="F794"/>
    </row>
    <row r="795" spans="6:6" x14ac:dyDescent="0.25">
      <c r="F795"/>
    </row>
    <row r="796" spans="6:6" x14ac:dyDescent="0.25">
      <c r="F796"/>
    </row>
    <row r="797" spans="6:6" x14ac:dyDescent="0.25">
      <c r="F797"/>
    </row>
    <row r="798" spans="6:6" x14ac:dyDescent="0.25">
      <c r="F798"/>
    </row>
    <row r="799" spans="6:6" x14ac:dyDescent="0.25">
      <c r="F799"/>
    </row>
    <row r="800" spans="6:6" x14ac:dyDescent="0.25">
      <c r="F800"/>
    </row>
    <row r="801" spans="6:6" x14ac:dyDescent="0.25">
      <c r="F801"/>
    </row>
    <row r="802" spans="6:6" x14ac:dyDescent="0.25">
      <c r="F802"/>
    </row>
    <row r="803" spans="6:6" x14ac:dyDescent="0.25">
      <c r="F803"/>
    </row>
    <row r="804" spans="6:6" x14ac:dyDescent="0.25">
      <c r="F804"/>
    </row>
    <row r="805" spans="6:6" x14ac:dyDescent="0.25">
      <c r="F805"/>
    </row>
    <row r="806" spans="6:6" x14ac:dyDescent="0.25">
      <c r="F806"/>
    </row>
    <row r="807" spans="6:6" x14ac:dyDescent="0.25">
      <c r="F807"/>
    </row>
    <row r="808" spans="6:6" x14ac:dyDescent="0.25">
      <c r="F808"/>
    </row>
    <row r="809" spans="6:6" x14ac:dyDescent="0.25">
      <c r="F809"/>
    </row>
    <row r="810" spans="6:6" x14ac:dyDescent="0.25">
      <c r="F810"/>
    </row>
    <row r="811" spans="6:6" x14ac:dyDescent="0.25">
      <c r="F811"/>
    </row>
    <row r="812" spans="6:6" x14ac:dyDescent="0.25">
      <c r="F812"/>
    </row>
    <row r="813" spans="6:6" x14ac:dyDescent="0.25">
      <c r="F813"/>
    </row>
    <row r="814" spans="6:6" x14ac:dyDescent="0.25">
      <c r="F814"/>
    </row>
    <row r="815" spans="6:6" x14ac:dyDescent="0.25">
      <c r="F815"/>
    </row>
    <row r="816" spans="6:6" x14ac:dyDescent="0.25">
      <c r="F816"/>
    </row>
    <row r="817" spans="6:6" x14ac:dyDescent="0.25">
      <c r="F817"/>
    </row>
    <row r="818" spans="6:6" x14ac:dyDescent="0.25">
      <c r="F818"/>
    </row>
    <row r="819" spans="6:6" x14ac:dyDescent="0.25">
      <c r="F819"/>
    </row>
    <row r="820" spans="6:6" x14ac:dyDescent="0.25">
      <c r="F820"/>
    </row>
    <row r="821" spans="6:6" x14ac:dyDescent="0.25">
      <c r="F821"/>
    </row>
    <row r="822" spans="6:6" x14ac:dyDescent="0.25">
      <c r="F822"/>
    </row>
    <row r="823" spans="6:6" x14ac:dyDescent="0.25">
      <c r="F823"/>
    </row>
    <row r="824" spans="6:6" x14ac:dyDescent="0.25">
      <c r="F824"/>
    </row>
    <row r="825" spans="6:6" x14ac:dyDescent="0.25">
      <c r="F825"/>
    </row>
    <row r="826" spans="6:6" x14ac:dyDescent="0.25">
      <c r="F826"/>
    </row>
    <row r="827" spans="6:6" x14ac:dyDescent="0.25">
      <c r="F827"/>
    </row>
    <row r="828" spans="6:6" x14ac:dyDescent="0.25">
      <c r="F828"/>
    </row>
    <row r="829" spans="6:6" x14ac:dyDescent="0.25">
      <c r="F829"/>
    </row>
    <row r="830" spans="6:6" x14ac:dyDescent="0.25">
      <c r="F830"/>
    </row>
    <row r="831" spans="6:6" x14ac:dyDescent="0.25">
      <c r="F831"/>
    </row>
    <row r="832" spans="6:6" x14ac:dyDescent="0.25">
      <c r="F832"/>
    </row>
    <row r="833" spans="6:6" x14ac:dyDescent="0.25">
      <c r="F833"/>
    </row>
    <row r="834" spans="6:6" x14ac:dyDescent="0.25">
      <c r="F834"/>
    </row>
    <row r="835" spans="6:6" x14ac:dyDescent="0.25">
      <c r="F835"/>
    </row>
    <row r="836" spans="6:6" x14ac:dyDescent="0.25">
      <c r="F836"/>
    </row>
    <row r="837" spans="6:6" x14ac:dyDescent="0.25">
      <c r="F837"/>
    </row>
    <row r="838" spans="6:6" x14ac:dyDescent="0.25">
      <c r="F838"/>
    </row>
    <row r="839" spans="6:6" x14ac:dyDescent="0.25">
      <c r="F839"/>
    </row>
    <row r="840" spans="6:6" x14ac:dyDescent="0.25">
      <c r="F840"/>
    </row>
    <row r="841" spans="6:6" x14ac:dyDescent="0.25">
      <c r="F841"/>
    </row>
    <row r="842" spans="6:6" x14ac:dyDescent="0.25">
      <c r="F842"/>
    </row>
    <row r="843" spans="6:6" x14ac:dyDescent="0.25">
      <c r="F843"/>
    </row>
    <row r="844" spans="6:6" x14ac:dyDescent="0.25">
      <c r="F844"/>
    </row>
    <row r="845" spans="6:6" x14ac:dyDescent="0.25">
      <c r="F845"/>
    </row>
    <row r="846" spans="6:6" x14ac:dyDescent="0.25">
      <c r="F846"/>
    </row>
    <row r="847" spans="6:6" x14ac:dyDescent="0.25">
      <c r="F847"/>
    </row>
    <row r="848" spans="6:6" x14ac:dyDescent="0.25">
      <c r="F848"/>
    </row>
    <row r="849" spans="6:6" x14ac:dyDescent="0.25">
      <c r="F849"/>
    </row>
    <row r="850" spans="6:6" x14ac:dyDescent="0.25">
      <c r="F850"/>
    </row>
    <row r="851" spans="6:6" x14ac:dyDescent="0.25">
      <c r="F851"/>
    </row>
    <row r="852" spans="6:6" x14ac:dyDescent="0.25">
      <c r="F852"/>
    </row>
    <row r="853" spans="6:6" x14ac:dyDescent="0.25">
      <c r="F853"/>
    </row>
    <row r="854" spans="6:6" x14ac:dyDescent="0.25">
      <c r="F854"/>
    </row>
    <row r="855" spans="6:6" x14ac:dyDescent="0.25">
      <c r="F855"/>
    </row>
    <row r="856" spans="6:6" x14ac:dyDescent="0.25">
      <c r="F856"/>
    </row>
    <row r="857" spans="6:6" x14ac:dyDescent="0.25">
      <c r="F857"/>
    </row>
    <row r="858" spans="6:6" x14ac:dyDescent="0.25">
      <c r="F858"/>
    </row>
    <row r="859" spans="6:6" x14ac:dyDescent="0.25">
      <c r="F859"/>
    </row>
    <row r="860" spans="6:6" x14ac:dyDescent="0.25">
      <c r="F860"/>
    </row>
    <row r="861" spans="6:6" x14ac:dyDescent="0.25">
      <c r="F861"/>
    </row>
    <row r="862" spans="6:6" x14ac:dyDescent="0.25">
      <c r="F862"/>
    </row>
    <row r="863" spans="6:6" x14ac:dyDescent="0.25">
      <c r="F863"/>
    </row>
    <row r="864" spans="6:6" x14ac:dyDescent="0.25">
      <c r="F864"/>
    </row>
    <row r="865" spans="6:6" x14ac:dyDescent="0.25">
      <c r="F865"/>
    </row>
    <row r="866" spans="6:6" x14ac:dyDescent="0.25">
      <c r="F866"/>
    </row>
    <row r="867" spans="6:6" x14ac:dyDescent="0.25">
      <c r="F867"/>
    </row>
    <row r="868" spans="6:6" x14ac:dyDescent="0.25">
      <c r="F868"/>
    </row>
    <row r="869" spans="6:6" x14ac:dyDescent="0.25">
      <c r="F869"/>
    </row>
    <row r="870" spans="6:6" x14ac:dyDescent="0.25">
      <c r="F870"/>
    </row>
    <row r="871" spans="6:6" x14ac:dyDescent="0.25">
      <c r="F871"/>
    </row>
    <row r="872" spans="6:6" x14ac:dyDescent="0.25">
      <c r="F872"/>
    </row>
    <row r="873" spans="6:6" x14ac:dyDescent="0.25">
      <c r="F873"/>
    </row>
    <row r="874" spans="6:6" x14ac:dyDescent="0.25">
      <c r="F874"/>
    </row>
    <row r="875" spans="6:6" x14ac:dyDescent="0.25">
      <c r="F875"/>
    </row>
    <row r="876" spans="6:6" x14ac:dyDescent="0.25">
      <c r="F876"/>
    </row>
    <row r="877" spans="6:6" x14ac:dyDescent="0.25">
      <c r="F877"/>
    </row>
    <row r="878" spans="6:6" x14ac:dyDescent="0.25">
      <c r="F878"/>
    </row>
    <row r="879" spans="6:6" x14ac:dyDescent="0.25">
      <c r="F879"/>
    </row>
    <row r="880" spans="6:6" x14ac:dyDescent="0.25">
      <c r="F880"/>
    </row>
    <row r="881" spans="6:6" x14ac:dyDescent="0.25">
      <c r="F881"/>
    </row>
    <row r="882" spans="6:6" x14ac:dyDescent="0.25">
      <c r="F882"/>
    </row>
    <row r="883" spans="6:6" x14ac:dyDescent="0.25">
      <c r="F883"/>
    </row>
    <row r="884" spans="6:6" x14ac:dyDescent="0.25">
      <c r="F884"/>
    </row>
    <row r="885" spans="6:6" x14ac:dyDescent="0.25">
      <c r="F885"/>
    </row>
    <row r="886" spans="6:6" x14ac:dyDescent="0.25">
      <c r="F886"/>
    </row>
    <row r="887" spans="6:6" x14ac:dyDescent="0.25">
      <c r="F887"/>
    </row>
    <row r="888" spans="6:6" x14ac:dyDescent="0.25">
      <c r="F888"/>
    </row>
    <row r="889" spans="6:6" x14ac:dyDescent="0.25">
      <c r="F889"/>
    </row>
    <row r="890" spans="6:6" x14ac:dyDescent="0.25">
      <c r="F890"/>
    </row>
    <row r="891" spans="6:6" x14ac:dyDescent="0.25">
      <c r="F891"/>
    </row>
    <row r="892" spans="6:6" x14ac:dyDescent="0.25">
      <c r="F892"/>
    </row>
    <row r="893" spans="6:6" x14ac:dyDescent="0.25">
      <c r="F893"/>
    </row>
    <row r="894" spans="6:6" x14ac:dyDescent="0.25">
      <c r="F894"/>
    </row>
    <row r="895" spans="6:6" x14ac:dyDescent="0.25">
      <c r="F895"/>
    </row>
    <row r="896" spans="6:6" x14ac:dyDescent="0.25">
      <c r="F896"/>
    </row>
    <row r="897" spans="6:6" x14ac:dyDescent="0.25">
      <c r="F897"/>
    </row>
    <row r="898" spans="6:6" x14ac:dyDescent="0.25">
      <c r="F898"/>
    </row>
    <row r="899" spans="6:6" x14ac:dyDescent="0.25">
      <c r="F899"/>
    </row>
    <row r="900" spans="6:6" x14ac:dyDescent="0.25">
      <c r="F900"/>
    </row>
    <row r="901" spans="6:6" x14ac:dyDescent="0.25">
      <c r="F901"/>
    </row>
    <row r="902" spans="6:6" x14ac:dyDescent="0.25">
      <c r="F902"/>
    </row>
    <row r="903" spans="6:6" x14ac:dyDescent="0.25">
      <c r="F903"/>
    </row>
    <row r="904" spans="6:6" x14ac:dyDescent="0.25">
      <c r="F904"/>
    </row>
    <row r="905" spans="6:6" x14ac:dyDescent="0.25">
      <c r="F905"/>
    </row>
    <row r="906" spans="6:6" x14ac:dyDescent="0.25">
      <c r="F906"/>
    </row>
    <row r="907" spans="6:6" x14ac:dyDescent="0.25">
      <c r="F907"/>
    </row>
    <row r="908" spans="6:6" x14ac:dyDescent="0.25">
      <c r="F908"/>
    </row>
    <row r="909" spans="6:6" x14ac:dyDescent="0.25">
      <c r="F909"/>
    </row>
    <row r="910" spans="6:6" x14ac:dyDescent="0.25">
      <c r="F910"/>
    </row>
    <row r="911" spans="6:6" x14ac:dyDescent="0.25">
      <c r="F911"/>
    </row>
    <row r="912" spans="6:6" x14ac:dyDescent="0.25">
      <c r="F912"/>
    </row>
    <row r="913" spans="6:6" x14ac:dyDescent="0.25">
      <c r="F913"/>
    </row>
    <row r="914" spans="6:6" x14ac:dyDescent="0.25">
      <c r="F914"/>
    </row>
    <row r="915" spans="6:6" x14ac:dyDescent="0.25">
      <c r="F915"/>
    </row>
    <row r="916" spans="6:6" x14ac:dyDescent="0.25">
      <c r="F916"/>
    </row>
    <row r="917" spans="6:6" x14ac:dyDescent="0.25">
      <c r="F917"/>
    </row>
    <row r="918" spans="6:6" x14ac:dyDescent="0.25">
      <c r="F918"/>
    </row>
    <row r="919" spans="6:6" x14ac:dyDescent="0.25">
      <c r="F919"/>
    </row>
    <row r="920" spans="6:6" x14ac:dyDescent="0.25">
      <c r="F920"/>
    </row>
    <row r="921" spans="6:6" x14ac:dyDescent="0.25">
      <c r="F921"/>
    </row>
    <row r="922" spans="6:6" x14ac:dyDescent="0.25">
      <c r="F922"/>
    </row>
    <row r="923" spans="6:6" x14ac:dyDescent="0.25">
      <c r="F923"/>
    </row>
    <row r="924" spans="6:6" x14ac:dyDescent="0.25">
      <c r="F924"/>
    </row>
    <row r="925" spans="6:6" x14ac:dyDescent="0.25">
      <c r="F925"/>
    </row>
    <row r="926" spans="6:6" x14ac:dyDescent="0.25">
      <c r="F926"/>
    </row>
    <row r="927" spans="6:6" x14ac:dyDescent="0.25">
      <c r="F927"/>
    </row>
    <row r="928" spans="6:6" x14ac:dyDescent="0.25">
      <c r="F928"/>
    </row>
    <row r="929" spans="6:6" x14ac:dyDescent="0.25">
      <c r="F929"/>
    </row>
    <row r="930" spans="6:6" x14ac:dyDescent="0.25">
      <c r="F930"/>
    </row>
    <row r="931" spans="6:6" x14ac:dyDescent="0.25">
      <c r="F931"/>
    </row>
    <row r="932" spans="6:6" x14ac:dyDescent="0.25">
      <c r="F932"/>
    </row>
    <row r="933" spans="6:6" x14ac:dyDescent="0.25">
      <c r="F933"/>
    </row>
    <row r="934" spans="6:6" x14ac:dyDescent="0.25">
      <c r="F934"/>
    </row>
    <row r="935" spans="6:6" x14ac:dyDescent="0.25">
      <c r="F935"/>
    </row>
    <row r="936" spans="6:6" x14ac:dyDescent="0.25">
      <c r="F936"/>
    </row>
    <row r="937" spans="6:6" x14ac:dyDescent="0.25">
      <c r="F937"/>
    </row>
    <row r="938" spans="6:6" x14ac:dyDescent="0.25">
      <c r="F938"/>
    </row>
    <row r="939" spans="6:6" x14ac:dyDescent="0.25">
      <c r="F939"/>
    </row>
    <row r="940" spans="6:6" x14ac:dyDescent="0.25">
      <c r="F940"/>
    </row>
    <row r="941" spans="6:6" x14ac:dyDescent="0.25">
      <c r="F941"/>
    </row>
    <row r="942" spans="6:6" x14ac:dyDescent="0.25">
      <c r="F942"/>
    </row>
    <row r="943" spans="6:6" x14ac:dyDescent="0.25">
      <c r="F943"/>
    </row>
    <row r="944" spans="6:6" x14ac:dyDescent="0.25">
      <c r="F944"/>
    </row>
    <row r="945" spans="6:6" x14ac:dyDescent="0.25">
      <c r="F945"/>
    </row>
    <row r="946" spans="6:6" x14ac:dyDescent="0.25">
      <c r="F946"/>
    </row>
    <row r="947" spans="6:6" x14ac:dyDescent="0.25">
      <c r="F947"/>
    </row>
    <row r="948" spans="6:6" x14ac:dyDescent="0.25">
      <c r="F948"/>
    </row>
    <row r="949" spans="6:6" x14ac:dyDescent="0.25">
      <c r="F949"/>
    </row>
    <row r="950" spans="6:6" x14ac:dyDescent="0.25">
      <c r="F950"/>
    </row>
    <row r="951" spans="6:6" x14ac:dyDescent="0.25">
      <c r="F951"/>
    </row>
    <row r="952" spans="6:6" x14ac:dyDescent="0.25">
      <c r="F952"/>
    </row>
    <row r="953" spans="6:6" x14ac:dyDescent="0.25">
      <c r="F953"/>
    </row>
    <row r="954" spans="6:6" x14ac:dyDescent="0.25">
      <c r="F954"/>
    </row>
    <row r="955" spans="6:6" x14ac:dyDescent="0.25">
      <c r="F955"/>
    </row>
    <row r="956" spans="6:6" x14ac:dyDescent="0.25">
      <c r="F956"/>
    </row>
    <row r="957" spans="6:6" x14ac:dyDescent="0.25">
      <c r="F957"/>
    </row>
    <row r="958" spans="6:6" x14ac:dyDescent="0.25">
      <c r="F958"/>
    </row>
    <row r="959" spans="6:6" x14ac:dyDescent="0.25">
      <c r="F959"/>
    </row>
    <row r="960" spans="6:6" x14ac:dyDescent="0.25">
      <c r="F960"/>
    </row>
    <row r="961" spans="6:6" x14ac:dyDescent="0.25">
      <c r="F961"/>
    </row>
    <row r="962" spans="6:6" x14ac:dyDescent="0.25">
      <c r="F962"/>
    </row>
    <row r="963" spans="6:6" x14ac:dyDescent="0.25">
      <c r="F963"/>
    </row>
    <row r="964" spans="6:6" x14ac:dyDescent="0.25">
      <c r="F964"/>
    </row>
    <row r="965" spans="6:6" x14ac:dyDescent="0.25">
      <c r="F965"/>
    </row>
    <row r="966" spans="6:6" x14ac:dyDescent="0.25">
      <c r="F966"/>
    </row>
    <row r="967" spans="6:6" x14ac:dyDescent="0.25">
      <c r="F967"/>
    </row>
    <row r="968" spans="6:6" x14ac:dyDescent="0.25">
      <c r="F968"/>
    </row>
    <row r="969" spans="6:6" x14ac:dyDescent="0.25">
      <c r="F969"/>
    </row>
    <row r="970" spans="6:6" x14ac:dyDescent="0.25">
      <c r="F970"/>
    </row>
    <row r="971" spans="6:6" x14ac:dyDescent="0.25">
      <c r="F971"/>
    </row>
    <row r="972" spans="6:6" x14ac:dyDescent="0.25">
      <c r="F972"/>
    </row>
    <row r="973" spans="6:6" x14ac:dyDescent="0.25">
      <c r="F973"/>
    </row>
    <row r="974" spans="6:6" x14ac:dyDescent="0.25">
      <c r="F974"/>
    </row>
    <row r="975" spans="6:6" x14ac:dyDescent="0.25">
      <c r="F975"/>
    </row>
    <row r="976" spans="6:6" x14ac:dyDescent="0.25">
      <c r="F976"/>
    </row>
    <row r="977" spans="6:6" x14ac:dyDescent="0.25">
      <c r="F977"/>
    </row>
    <row r="978" spans="6:6" x14ac:dyDescent="0.25">
      <c r="F978"/>
    </row>
    <row r="979" spans="6:6" x14ac:dyDescent="0.25">
      <c r="F979"/>
    </row>
  </sheetData>
  <mergeCells count="46">
    <mergeCell ref="B40:C40"/>
    <mergeCell ref="B41:C41"/>
    <mergeCell ref="B42:C42"/>
    <mergeCell ref="B38:C38"/>
    <mergeCell ref="B30:C30"/>
    <mergeCell ref="B35:C35"/>
    <mergeCell ref="B36:C36"/>
    <mergeCell ref="B37:C37"/>
    <mergeCell ref="B39:C39"/>
    <mergeCell ref="B28:C28"/>
    <mergeCell ref="B29:C29"/>
    <mergeCell ref="B31:C31"/>
    <mergeCell ref="B32:C32"/>
    <mergeCell ref="B34:C34"/>
    <mergeCell ref="A1:G1"/>
    <mergeCell ref="A19:A20"/>
    <mergeCell ref="B19:G19"/>
    <mergeCell ref="B24:B25"/>
    <mergeCell ref="C24:C25"/>
    <mergeCell ref="A24:A25"/>
    <mergeCell ref="A2:G2"/>
    <mergeCell ref="A6:A17"/>
    <mergeCell ref="H24:H25"/>
    <mergeCell ref="D24:D25"/>
    <mergeCell ref="B14:G14"/>
    <mergeCell ref="B5:G5"/>
    <mergeCell ref="E24:E25"/>
    <mergeCell ref="F24:F25"/>
    <mergeCell ref="G24:G25"/>
    <mergeCell ref="B18:G18"/>
    <mergeCell ref="B43:G43"/>
    <mergeCell ref="B3:G3"/>
    <mergeCell ref="B7:G7"/>
    <mergeCell ref="B6:G6"/>
    <mergeCell ref="B17:G17"/>
    <mergeCell ref="B15:G15"/>
    <mergeCell ref="B16:G16"/>
    <mergeCell ref="B13:G13"/>
    <mergeCell ref="B8:G8"/>
    <mergeCell ref="B9:G9"/>
    <mergeCell ref="B10:G10"/>
    <mergeCell ref="B11:G11"/>
    <mergeCell ref="B12:G12"/>
    <mergeCell ref="B4:G4"/>
    <mergeCell ref="B26:C26"/>
    <mergeCell ref="B27:C27"/>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21"/>
  <sheetViews>
    <sheetView view="pageBreakPreview" topLeftCell="A144" zoomScale="80" zoomScaleNormal="75" zoomScaleSheetLayoutView="80" workbookViewId="0">
      <selection activeCell="G156" sqref="G156"/>
    </sheetView>
  </sheetViews>
  <sheetFormatPr defaultRowHeight="15.75" x14ac:dyDescent="0.25"/>
  <cols>
    <col min="1" max="1" width="25" style="40" customWidth="1"/>
    <col min="2" max="2" width="18.5703125" style="40" customWidth="1"/>
    <col min="3" max="4" width="15" style="40" customWidth="1"/>
    <col min="5" max="5" width="17.140625" style="26" customWidth="1"/>
    <col min="6" max="6" width="15.7109375" style="26" customWidth="1"/>
    <col min="7" max="7" width="17" style="26" customWidth="1"/>
    <col min="8" max="8" width="17.140625" style="26" customWidth="1"/>
    <col min="9" max="9" width="20" style="26" customWidth="1"/>
    <col min="10" max="10" width="21.28515625" style="26" bestFit="1" customWidth="1"/>
    <col min="11" max="11" width="0.7109375" style="26" hidden="1" customWidth="1"/>
    <col min="12" max="12" width="13.140625" style="26" bestFit="1" customWidth="1"/>
    <col min="13" max="20" width="2.140625" style="26" bestFit="1" customWidth="1"/>
    <col min="21" max="21" width="4.85546875" style="26" customWidth="1"/>
    <col min="22" max="16384" width="9.140625" style="26"/>
  </cols>
  <sheetData>
    <row r="1" spans="1:11" x14ac:dyDescent="0.25">
      <c r="A1" s="902"/>
      <c r="B1" s="903"/>
      <c r="C1" s="903"/>
      <c r="D1" s="903"/>
      <c r="E1" s="903"/>
      <c r="F1" s="903"/>
      <c r="G1" s="903"/>
      <c r="H1" s="903"/>
      <c r="I1" s="903"/>
      <c r="J1" s="904"/>
    </row>
    <row r="2" spans="1:11" ht="24.75" customHeight="1" x14ac:dyDescent="0.25">
      <c r="A2" s="1055" t="s">
        <v>888</v>
      </c>
      <c r="B2" s="1056"/>
      <c r="C2" s="1056"/>
      <c r="D2" s="1056"/>
      <c r="E2" s="1056"/>
      <c r="F2" s="1056"/>
      <c r="G2" s="1056"/>
      <c r="H2" s="1056"/>
      <c r="I2" s="1056"/>
      <c r="J2" s="1057"/>
    </row>
    <row r="3" spans="1:11" ht="37.5" customHeight="1" thickBot="1" x14ac:dyDescent="0.3">
      <c r="A3" s="1058" t="s">
        <v>2</v>
      </c>
      <c r="B3" s="1059"/>
      <c r="C3" s="1059"/>
      <c r="D3" s="1059"/>
      <c r="E3" s="1059"/>
      <c r="F3" s="1059"/>
      <c r="G3" s="1059"/>
      <c r="H3" s="1059"/>
      <c r="I3" s="1059"/>
      <c r="J3" s="1060"/>
    </row>
    <row r="4" spans="1:11" ht="47.25" customHeight="1" thickBot="1" x14ac:dyDescent="0.3">
      <c r="A4" s="320" t="s">
        <v>361</v>
      </c>
      <c r="B4" s="954" t="s">
        <v>14</v>
      </c>
      <c r="C4" s="954"/>
      <c r="D4" s="954"/>
      <c r="E4" s="954"/>
      <c r="F4" s="954"/>
      <c r="G4" s="954"/>
      <c r="H4" s="954"/>
      <c r="I4" s="954"/>
      <c r="J4" s="954"/>
    </row>
    <row r="5" spans="1:11" ht="45" customHeight="1" thickBot="1" x14ac:dyDescent="0.3">
      <c r="A5" s="481" t="s">
        <v>345</v>
      </c>
      <c r="B5" s="798" t="s">
        <v>1060</v>
      </c>
      <c r="C5" s="799"/>
      <c r="D5" s="799"/>
      <c r="E5" s="799"/>
      <c r="F5" s="799"/>
      <c r="G5" s="799"/>
      <c r="H5" s="799"/>
      <c r="I5" s="799"/>
      <c r="J5" s="800"/>
    </row>
    <row r="6" spans="1:11" ht="69" customHeight="1" x14ac:dyDescent="0.25">
      <c r="A6" s="955"/>
      <c r="B6" s="803" t="s">
        <v>666</v>
      </c>
      <c r="C6" s="803"/>
      <c r="D6" s="803"/>
      <c r="E6" s="803"/>
      <c r="F6" s="321" t="s">
        <v>346</v>
      </c>
      <c r="G6" s="321" t="s">
        <v>347</v>
      </c>
      <c r="H6" s="321" t="s">
        <v>348</v>
      </c>
      <c r="I6" s="321" t="s">
        <v>349</v>
      </c>
      <c r="J6" s="322" t="s">
        <v>350</v>
      </c>
    </row>
    <row r="7" spans="1:11" ht="26.25" customHeight="1" thickBot="1" x14ac:dyDescent="0.3">
      <c r="A7" s="802"/>
      <c r="B7" s="805">
        <f>Результаты!I8</f>
        <v>71.666666666666671</v>
      </c>
      <c r="C7" s="805"/>
      <c r="D7" s="805"/>
      <c r="E7" s="805"/>
      <c r="F7" s="323">
        <f>Результаты!J8</f>
        <v>71.666666666666671</v>
      </c>
      <c r="G7" s="323">
        <f>Результаты!K8</f>
        <v>95</v>
      </c>
      <c r="H7" s="323">
        <f>Результаты!L8</f>
        <v>97.5</v>
      </c>
      <c r="I7" s="323">
        <f>Результаты!M8</f>
        <v>98.333333333333329</v>
      </c>
      <c r="J7" s="323">
        <f>Результаты!N8</f>
        <v>98.333333333333329</v>
      </c>
      <c r="K7" s="178">
        <v>100</v>
      </c>
    </row>
    <row r="8" spans="1:11" ht="52.5" customHeight="1" thickBot="1" x14ac:dyDescent="0.3">
      <c r="A8" s="482" t="s">
        <v>356</v>
      </c>
      <c r="B8" s="798" t="s">
        <v>1061</v>
      </c>
      <c r="C8" s="799"/>
      <c r="D8" s="799"/>
      <c r="E8" s="799"/>
      <c r="F8" s="799"/>
      <c r="G8" s="799"/>
      <c r="H8" s="799"/>
      <c r="I8" s="799"/>
      <c r="J8" s="800"/>
    </row>
    <row r="9" spans="1:11" ht="42.75" customHeight="1" x14ac:dyDescent="0.25">
      <c r="A9" s="801"/>
      <c r="B9" s="803" t="s">
        <v>666</v>
      </c>
      <c r="C9" s="803"/>
      <c r="D9" s="803"/>
      <c r="E9" s="803"/>
      <c r="F9" s="324" t="s">
        <v>346</v>
      </c>
      <c r="G9" s="324" t="s">
        <v>347</v>
      </c>
      <c r="H9" s="324" t="s">
        <v>348</v>
      </c>
      <c r="I9" s="324" t="s">
        <v>349</v>
      </c>
      <c r="J9" s="325" t="s">
        <v>350</v>
      </c>
    </row>
    <row r="10" spans="1:11" ht="28.5" customHeight="1" thickBot="1" x14ac:dyDescent="0.3">
      <c r="A10" s="802"/>
      <c r="B10" s="804">
        <f>Результаты!I15</f>
        <v>80</v>
      </c>
      <c r="C10" s="805"/>
      <c r="D10" s="805"/>
      <c r="E10" s="805"/>
      <c r="F10" s="326">
        <f>Результаты!J15</f>
        <v>80</v>
      </c>
      <c r="G10" s="326">
        <f>Результаты!K15</f>
        <v>86.666666666666671</v>
      </c>
      <c r="H10" s="326">
        <f>Результаты!L15</f>
        <v>91.666666666666671</v>
      </c>
      <c r="I10" s="326">
        <f>Результаты!M15</f>
        <v>96.666666666666671</v>
      </c>
      <c r="J10" s="326">
        <f>Результаты!N15</f>
        <v>100</v>
      </c>
    </row>
    <row r="11" spans="1:11" ht="45.75" customHeight="1" thickBot="1" x14ac:dyDescent="0.3">
      <c r="A11" s="483" t="s">
        <v>357</v>
      </c>
      <c r="B11" s="798" t="s">
        <v>1062</v>
      </c>
      <c r="C11" s="799"/>
      <c r="D11" s="799"/>
      <c r="E11" s="799"/>
      <c r="F11" s="799"/>
      <c r="G11" s="799"/>
      <c r="H11" s="799"/>
      <c r="I11" s="799"/>
      <c r="J11" s="800"/>
    </row>
    <row r="12" spans="1:11" ht="44.25" customHeight="1" x14ac:dyDescent="0.25">
      <c r="A12" s="801"/>
      <c r="B12" s="803" t="s">
        <v>666</v>
      </c>
      <c r="C12" s="803"/>
      <c r="D12" s="803"/>
      <c r="E12" s="803"/>
      <c r="F12" s="324" t="s">
        <v>346</v>
      </c>
      <c r="G12" s="324" t="s">
        <v>347</v>
      </c>
      <c r="H12" s="324" t="s">
        <v>348</v>
      </c>
      <c r="I12" s="324" t="s">
        <v>349</v>
      </c>
      <c r="J12" s="325" t="s">
        <v>350</v>
      </c>
    </row>
    <row r="13" spans="1:11" ht="24" customHeight="1" thickBot="1" x14ac:dyDescent="0.3">
      <c r="A13" s="802"/>
      <c r="B13" s="804">
        <f>Результаты!I19</f>
        <v>0</v>
      </c>
      <c r="C13" s="805"/>
      <c r="D13" s="805"/>
      <c r="E13" s="805"/>
      <c r="F13" s="327">
        <f>Результаты!J19</f>
        <v>0</v>
      </c>
      <c r="G13" s="327">
        <f>Результаты!K19</f>
        <v>80</v>
      </c>
      <c r="H13" s="327">
        <f>Результаты!L19</f>
        <v>90</v>
      </c>
      <c r="I13" s="327">
        <f>Результаты!M19</f>
        <v>95</v>
      </c>
      <c r="J13" s="327">
        <f>Результаты!N19</f>
        <v>95</v>
      </c>
    </row>
    <row r="14" spans="1:11" ht="51" customHeight="1" thickBot="1" x14ac:dyDescent="0.3">
      <c r="A14" s="483" t="s">
        <v>358</v>
      </c>
      <c r="B14" s="798" t="s">
        <v>1063</v>
      </c>
      <c r="C14" s="799"/>
      <c r="D14" s="799"/>
      <c r="E14" s="799"/>
      <c r="F14" s="799"/>
      <c r="G14" s="799"/>
      <c r="H14" s="799"/>
      <c r="I14" s="799"/>
      <c r="J14" s="800"/>
    </row>
    <row r="15" spans="1:11" ht="45" customHeight="1" x14ac:dyDescent="0.25">
      <c r="A15" s="801"/>
      <c r="B15" s="803" t="s">
        <v>666</v>
      </c>
      <c r="C15" s="803"/>
      <c r="D15" s="803"/>
      <c r="E15" s="803"/>
      <c r="F15" s="324" t="s">
        <v>346</v>
      </c>
      <c r="G15" s="324" t="s">
        <v>347</v>
      </c>
      <c r="H15" s="324" t="s">
        <v>348</v>
      </c>
      <c r="I15" s="324" t="s">
        <v>349</v>
      </c>
      <c r="J15" s="325" t="s">
        <v>350</v>
      </c>
    </row>
    <row r="16" spans="1:11" ht="27.75" customHeight="1" thickBot="1" x14ac:dyDescent="0.3">
      <c r="A16" s="802"/>
      <c r="B16" s="804">
        <f>Результаты!I21</f>
        <v>2.5</v>
      </c>
      <c r="C16" s="805"/>
      <c r="D16" s="805"/>
      <c r="E16" s="805"/>
      <c r="F16" s="326">
        <f>Результаты!J21</f>
        <v>2.5</v>
      </c>
      <c r="G16" s="326">
        <f>Результаты!K21</f>
        <v>32.5</v>
      </c>
      <c r="H16" s="326">
        <f>Результаты!L21</f>
        <v>75</v>
      </c>
      <c r="I16" s="326">
        <f>Результаты!M21</f>
        <v>82.5</v>
      </c>
      <c r="J16" s="326">
        <f>Результаты!N21</f>
        <v>87.5</v>
      </c>
    </row>
    <row r="17" spans="1:10" ht="39.75" customHeight="1" thickBot="1" x14ac:dyDescent="0.3">
      <c r="A17" s="483" t="s">
        <v>359</v>
      </c>
      <c r="B17" s="798" t="s">
        <v>1064</v>
      </c>
      <c r="C17" s="799"/>
      <c r="D17" s="799"/>
      <c r="E17" s="799"/>
      <c r="F17" s="799"/>
      <c r="G17" s="799"/>
      <c r="H17" s="799"/>
      <c r="I17" s="799"/>
      <c r="J17" s="800"/>
    </row>
    <row r="18" spans="1:10" ht="48" customHeight="1" x14ac:dyDescent="0.25">
      <c r="A18" s="801"/>
      <c r="B18" s="803" t="s">
        <v>666</v>
      </c>
      <c r="C18" s="803"/>
      <c r="D18" s="803"/>
      <c r="E18" s="803"/>
      <c r="F18" s="324" t="s">
        <v>346</v>
      </c>
      <c r="G18" s="324" t="s">
        <v>347</v>
      </c>
      <c r="H18" s="324" t="s">
        <v>348</v>
      </c>
      <c r="I18" s="324" t="s">
        <v>349</v>
      </c>
      <c r="J18" s="325" t="s">
        <v>350</v>
      </c>
    </row>
    <row r="19" spans="1:10" ht="27" customHeight="1" thickBot="1" x14ac:dyDescent="0.3">
      <c r="A19" s="802"/>
      <c r="B19" s="804">
        <f>Результаты!I24</f>
        <v>1.25</v>
      </c>
      <c r="C19" s="805"/>
      <c r="D19" s="805"/>
      <c r="E19" s="805"/>
      <c r="F19" s="326">
        <f>Результаты!J24</f>
        <v>1.25</v>
      </c>
      <c r="G19" s="326">
        <f>Результаты!K24</f>
        <v>6.25</v>
      </c>
      <c r="H19" s="326">
        <f>Результаты!L24</f>
        <v>79.375</v>
      </c>
      <c r="I19" s="326">
        <f>Результаты!M24</f>
        <v>83.375</v>
      </c>
      <c r="J19" s="326">
        <f>Результаты!N24</f>
        <v>88.625</v>
      </c>
    </row>
    <row r="20" spans="1:10" ht="31.5" customHeight="1" thickBot="1" x14ac:dyDescent="0.3">
      <c r="A20" s="483" t="s">
        <v>360</v>
      </c>
      <c r="B20" s="798" t="s">
        <v>1065</v>
      </c>
      <c r="C20" s="799"/>
      <c r="D20" s="799"/>
      <c r="E20" s="799"/>
      <c r="F20" s="799"/>
      <c r="G20" s="799"/>
      <c r="H20" s="799"/>
      <c r="I20" s="799"/>
      <c r="J20" s="800"/>
    </row>
    <row r="21" spans="1:10" ht="45" x14ac:dyDescent="0.25">
      <c r="A21" s="801"/>
      <c r="B21" s="803" t="s">
        <v>666</v>
      </c>
      <c r="C21" s="803"/>
      <c r="D21" s="803"/>
      <c r="E21" s="803"/>
      <c r="F21" s="324" t="s">
        <v>346</v>
      </c>
      <c r="G21" s="324" t="s">
        <v>347</v>
      </c>
      <c r="H21" s="324" t="s">
        <v>348</v>
      </c>
      <c r="I21" s="324" t="s">
        <v>349</v>
      </c>
      <c r="J21" s="325" t="s">
        <v>350</v>
      </c>
    </row>
    <row r="22" spans="1:10" ht="15.75" customHeight="1" thickBot="1" x14ac:dyDescent="0.3">
      <c r="A22" s="802"/>
      <c r="B22" s="804">
        <f>Результаты!I27</f>
        <v>0</v>
      </c>
      <c r="C22" s="805"/>
      <c r="D22" s="805"/>
      <c r="E22" s="805"/>
      <c r="F22" s="326">
        <f>Результаты!J27</f>
        <v>0</v>
      </c>
      <c r="G22" s="326">
        <f>Результаты!K33</f>
        <v>0</v>
      </c>
      <c r="H22" s="326">
        <f>Результаты!L33</f>
        <v>75</v>
      </c>
      <c r="I22" s="326">
        <f>Результаты!M33</f>
        <v>80</v>
      </c>
      <c r="J22" s="326">
        <f>Результаты!N33</f>
        <v>85</v>
      </c>
    </row>
    <row r="23" spans="1:10" ht="32.25" thickBot="1" x14ac:dyDescent="0.3">
      <c r="A23" s="483" t="s">
        <v>923</v>
      </c>
      <c r="B23" s="798" t="s">
        <v>1066</v>
      </c>
      <c r="C23" s="799"/>
      <c r="D23" s="799"/>
      <c r="E23" s="799"/>
      <c r="F23" s="799"/>
      <c r="G23" s="799"/>
      <c r="H23" s="799"/>
      <c r="I23" s="799"/>
      <c r="J23" s="800"/>
    </row>
    <row r="24" spans="1:10" ht="44.25" customHeight="1" x14ac:dyDescent="0.25">
      <c r="A24" s="801"/>
      <c r="B24" s="803" t="s">
        <v>666</v>
      </c>
      <c r="C24" s="803"/>
      <c r="D24" s="803"/>
      <c r="E24" s="803"/>
      <c r="F24" s="324" t="s">
        <v>346</v>
      </c>
      <c r="G24" s="324" t="s">
        <v>347</v>
      </c>
      <c r="H24" s="324" t="s">
        <v>348</v>
      </c>
      <c r="I24" s="324" t="s">
        <v>349</v>
      </c>
      <c r="J24" s="325" t="s">
        <v>350</v>
      </c>
    </row>
    <row r="25" spans="1:10" ht="36.75" customHeight="1" thickBot="1" x14ac:dyDescent="0.3">
      <c r="A25" s="802"/>
      <c r="B25" s="804">
        <f>Результаты!I30</f>
        <v>0</v>
      </c>
      <c r="C25" s="805"/>
      <c r="D25" s="805"/>
      <c r="E25" s="805"/>
      <c r="F25" s="326">
        <f>Результаты!J37</f>
        <v>0</v>
      </c>
      <c r="G25" s="326">
        <f>Результаты!K36</f>
        <v>0</v>
      </c>
      <c r="H25" s="326">
        <f>Результаты!L36</f>
        <v>80</v>
      </c>
      <c r="I25" s="326">
        <f>Результаты!M36</f>
        <v>85</v>
      </c>
      <c r="J25" s="326">
        <f>Результаты!N36</f>
        <v>90</v>
      </c>
    </row>
    <row r="26" spans="1:10" ht="64.5" customHeight="1" x14ac:dyDescent="0.25">
      <c r="A26" s="806" t="s">
        <v>352</v>
      </c>
      <c r="B26" s="809" t="s">
        <v>353</v>
      </c>
      <c r="C26" s="809" t="s">
        <v>354</v>
      </c>
      <c r="D26" s="809" t="s">
        <v>87</v>
      </c>
      <c r="E26" s="811" t="s">
        <v>208</v>
      </c>
      <c r="F26" s="811"/>
      <c r="G26" s="811"/>
      <c r="H26" s="811"/>
      <c r="I26" s="811"/>
      <c r="J26" s="812"/>
    </row>
    <row r="27" spans="1:10" ht="63.75" customHeight="1" x14ac:dyDescent="0.25">
      <c r="A27" s="807"/>
      <c r="B27" s="810"/>
      <c r="C27" s="810"/>
      <c r="D27" s="810"/>
      <c r="E27" s="328" t="s">
        <v>209</v>
      </c>
      <c r="F27" s="328" t="s">
        <v>210</v>
      </c>
      <c r="G27" s="328" t="s">
        <v>211</v>
      </c>
      <c r="H27" s="328" t="s">
        <v>212</v>
      </c>
      <c r="I27" s="328" t="s">
        <v>213</v>
      </c>
      <c r="J27" s="329" t="s">
        <v>153</v>
      </c>
    </row>
    <row r="28" spans="1:10" ht="42.75" customHeight="1" x14ac:dyDescent="0.25">
      <c r="A28" s="807"/>
      <c r="B28" s="813" t="s">
        <v>439</v>
      </c>
      <c r="C28" s="813" t="s">
        <v>440</v>
      </c>
      <c r="D28" s="816" t="s">
        <v>363</v>
      </c>
      <c r="E28" s="817">
        <f>SUM(E30:E31)</f>
        <v>11929.8</v>
      </c>
      <c r="F28" s="817">
        <f t="shared" ref="F28:I28" si="0">SUM(F30:F31)</f>
        <v>19720.400000000001</v>
      </c>
      <c r="G28" s="817">
        <f t="shared" si="0"/>
        <v>29767.8</v>
      </c>
      <c r="H28" s="817">
        <f t="shared" si="0"/>
        <v>21768.5</v>
      </c>
      <c r="I28" s="817">
        <f t="shared" si="0"/>
        <v>21768.5</v>
      </c>
      <c r="J28" s="819">
        <f>SUM(E28:I29)</f>
        <v>104955</v>
      </c>
    </row>
    <row r="29" spans="1:10" ht="6.75" customHeight="1" x14ac:dyDescent="0.25">
      <c r="A29" s="807"/>
      <c r="B29" s="814"/>
      <c r="C29" s="814"/>
      <c r="D29" s="816"/>
      <c r="E29" s="818"/>
      <c r="F29" s="818"/>
      <c r="G29" s="818"/>
      <c r="H29" s="818"/>
      <c r="I29" s="818"/>
      <c r="J29" s="820"/>
    </row>
    <row r="30" spans="1:10" ht="47.25" customHeight="1" x14ac:dyDescent="0.25">
      <c r="A30" s="807"/>
      <c r="B30" s="814"/>
      <c r="C30" s="814"/>
      <c r="D30" s="330" t="s">
        <v>88</v>
      </c>
      <c r="E30" s="486">
        <f>Перечень!G71</f>
        <v>422.4</v>
      </c>
      <c r="F30" s="486">
        <f>Перечень!H71</f>
        <v>794.4</v>
      </c>
      <c r="G30" s="486">
        <f>Перечень!I71</f>
        <v>852.5</v>
      </c>
      <c r="H30" s="486">
        <f>Перечень!J71</f>
        <v>852.5</v>
      </c>
      <c r="I30" s="486">
        <f>Перечень!K71</f>
        <v>852.5</v>
      </c>
      <c r="J30" s="486">
        <f>SUM(E30:I30)</f>
        <v>3774.3</v>
      </c>
    </row>
    <row r="31" spans="1:10" ht="42" customHeight="1" thickBot="1" x14ac:dyDescent="0.3">
      <c r="A31" s="808"/>
      <c r="B31" s="815"/>
      <c r="C31" s="815"/>
      <c r="D31" s="331" t="s">
        <v>206</v>
      </c>
      <c r="E31" s="487">
        <f>Перечень!G72</f>
        <v>11507.4</v>
      </c>
      <c r="F31" s="487">
        <f>Перечень!H72</f>
        <v>18926</v>
      </c>
      <c r="G31" s="487">
        <f>Перечень!I72</f>
        <v>28915.3</v>
      </c>
      <c r="H31" s="487">
        <f>Перечень!J72</f>
        <v>20916</v>
      </c>
      <c r="I31" s="487">
        <f>Перечень!K72</f>
        <v>20916</v>
      </c>
      <c r="J31" s="486">
        <f>SUM(E31:I31)</f>
        <v>101180.7</v>
      </c>
    </row>
    <row r="32" spans="1:10" ht="46.5" customHeight="1" x14ac:dyDescent="0.25">
      <c r="A32" s="959" t="s">
        <v>207</v>
      </c>
      <c r="B32" s="959"/>
      <c r="C32" s="959"/>
      <c r="D32" s="959"/>
      <c r="E32" s="484" t="s">
        <v>209</v>
      </c>
      <c r="F32" s="485" t="s">
        <v>347</v>
      </c>
      <c r="G32" s="485" t="s">
        <v>348</v>
      </c>
      <c r="H32" s="485" t="s">
        <v>349</v>
      </c>
      <c r="I32" s="956" t="s">
        <v>350</v>
      </c>
      <c r="J32" s="957"/>
    </row>
    <row r="33" spans="1:10" ht="55.5" customHeight="1" x14ac:dyDescent="0.25">
      <c r="A33" s="931" t="s">
        <v>1057</v>
      </c>
      <c r="B33" s="931"/>
      <c r="C33" s="931"/>
      <c r="D33" s="931"/>
      <c r="E33" s="332">
        <v>72</v>
      </c>
      <c r="F33" s="332">
        <v>95</v>
      </c>
      <c r="G33" s="332">
        <v>98</v>
      </c>
      <c r="H33" s="332">
        <v>98</v>
      </c>
      <c r="I33" s="934">
        <v>98</v>
      </c>
      <c r="J33" s="935"/>
    </row>
    <row r="34" spans="1:10" ht="54" customHeight="1" x14ac:dyDescent="0.25">
      <c r="A34" s="931" t="s">
        <v>925</v>
      </c>
      <c r="B34" s="931"/>
      <c r="C34" s="931"/>
      <c r="D34" s="931"/>
      <c r="E34" s="332">
        <v>100</v>
      </c>
      <c r="F34" s="332">
        <v>100</v>
      </c>
      <c r="G34" s="332">
        <v>100</v>
      </c>
      <c r="H34" s="332">
        <v>100</v>
      </c>
      <c r="I34" s="934">
        <v>100</v>
      </c>
      <c r="J34" s="935"/>
    </row>
    <row r="35" spans="1:10" ht="57" customHeight="1" x14ac:dyDescent="0.25">
      <c r="A35" s="931" t="s">
        <v>926</v>
      </c>
      <c r="B35" s="931"/>
      <c r="C35" s="931"/>
      <c r="D35" s="931"/>
      <c r="E35" s="332">
        <v>100</v>
      </c>
      <c r="F35" s="332">
        <v>100</v>
      </c>
      <c r="G35" s="332">
        <v>100</v>
      </c>
      <c r="H35" s="332">
        <v>100</v>
      </c>
      <c r="I35" s="934">
        <v>100</v>
      </c>
      <c r="J35" s="935"/>
    </row>
    <row r="36" spans="1:10" ht="99" customHeight="1" x14ac:dyDescent="0.25">
      <c r="A36" s="931" t="s">
        <v>914</v>
      </c>
      <c r="B36" s="931"/>
      <c r="C36" s="931"/>
      <c r="D36" s="931"/>
      <c r="E36" s="332">
        <v>100</v>
      </c>
      <c r="F36" s="332">
        <v>100</v>
      </c>
      <c r="G36" s="332">
        <v>100</v>
      </c>
      <c r="H36" s="332">
        <v>100</v>
      </c>
      <c r="I36" s="934">
        <v>100</v>
      </c>
      <c r="J36" s="935"/>
    </row>
    <row r="37" spans="1:10" ht="46.5" customHeight="1" x14ac:dyDescent="0.25">
      <c r="A37" s="931" t="s">
        <v>927</v>
      </c>
      <c r="B37" s="931"/>
      <c r="C37" s="931"/>
      <c r="D37" s="931"/>
      <c r="E37" s="332">
        <v>100</v>
      </c>
      <c r="F37" s="332">
        <v>100</v>
      </c>
      <c r="G37" s="332">
        <v>100</v>
      </c>
      <c r="H37" s="332">
        <v>100</v>
      </c>
      <c r="I37" s="934">
        <v>100</v>
      </c>
      <c r="J37" s="935"/>
    </row>
    <row r="38" spans="1:10" ht="46.5" customHeight="1" x14ac:dyDescent="0.25">
      <c r="A38" s="931" t="s">
        <v>928</v>
      </c>
      <c r="B38" s="931"/>
      <c r="C38" s="931"/>
      <c r="D38" s="931"/>
      <c r="E38" s="332">
        <v>30</v>
      </c>
      <c r="F38" s="332">
        <v>100</v>
      </c>
      <c r="G38" s="332">
        <v>100</v>
      </c>
      <c r="H38" s="332">
        <v>100</v>
      </c>
      <c r="I38" s="934">
        <v>100</v>
      </c>
      <c r="J38" s="935"/>
    </row>
    <row r="39" spans="1:10" ht="57.75" customHeight="1" x14ac:dyDescent="0.25">
      <c r="A39" s="931" t="s">
        <v>929</v>
      </c>
      <c r="B39" s="931"/>
      <c r="C39" s="931"/>
      <c r="D39" s="931"/>
      <c r="E39" s="332">
        <v>0</v>
      </c>
      <c r="F39" s="332">
        <v>70</v>
      </c>
      <c r="G39" s="332">
        <v>85</v>
      </c>
      <c r="H39" s="332">
        <v>90</v>
      </c>
      <c r="I39" s="934">
        <v>90</v>
      </c>
      <c r="J39" s="935"/>
    </row>
    <row r="40" spans="1:10" ht="40.5" customHeight="1" x14ac:dyDescent="0.25">
      <c r="A40" s="931" t="s">
        <v>920</v>
      </c>
      <c r="B40" s="931"/>
      <c r="C40" s="931"/>
      <c r="D40" s="931"/>
      <c r="E40" s="332">
        <v>80</v>
      </c>
      <c r="F40" s="332">
        <v>87</v>
      </c>
      <c r="G40" s="332">
        <v>92</v>
      </c>
      <c r="H40" s="332">
        <v>97</v>
      </c>
      <c r="I40" s="934">
        <v>100</v>
      </c>
      <c r="J40" s="935"/>
    </row>
    <row r="41" spans="1:10" ht="55.5" customHeight="1" x14ac:dyDescent="0.25">
      <c r="A41" s="931" t="s">
        <v>930</v>
      </c>
      <c r="B41" s="931"/>
      <c r="C41" s="931"/>
      <c r="D41" s="931"/>
      <c r="E41" s="332">
        <v>100</v>
      </c>
      <c r="F41" s="332">
        <v>100</v>
      </c>
      <c r="G41" s="332">
        <v>100</v>
      </c>
      <c r="H41" s="332">
        <v>100</v>
      </c>
      <c r="I41" s="934">
        <v>100</v>
      </c>
      <c r="J41" s="935"/>
    </row>
    <row r="42" spans="1:10" ht="95.25" customHeight="1" x14ac:dyDescent="0.25">
      <c r="A42" s="931" t="s">
        <v>931</v>
      </c>
      <c r="B42" s="931"/>
      <c r="C42" s="931"/>
      <c r="D42" s="931"/>
      <c r="E42" s="332">
        <v>45</v>
      </c>
      <c r="F42" s="332">
        <v>60</v>
      </c>
      <c r="G42" s="332">
        <v>75</v>
      </c>
      <c r="H42" s="332">
        <v>90</v>
      </c>
      <c r="I42" s="934">
        <v>100</v>
      </c>
      <c r="J42" s="935"/>
    </row>
    <row r="43" spans="1:10" ht="63.75" customHeight="1" x14ac:dyDescent="0.25">
      <c r="A43" s="931" t="s">
        <v>932</v>
      </c>
      <c r="B43" s="931"/>
      <c r="C43" s="931"/>
      <c r="D43" s="931"/>
      <c r="E43" s="332">
        <v>95</v>
      </c>
      <c r="F43" s="332">
        <v>100</v>
      </c>
      <c r="G43" s="332">
        <v>100</v>
      </c>
      <c r="H43" s="332">
        <v>100</v>
      </c>
      <c r="I43" s="934">
        <v>100</v>
      </c>
      <c r="J43" s="935"/>
    </row>
    <row r="44" spans="1:10" ht="63.75" customHeight="1" x14ac:dyDescent="0.25">
      <c r="A44" s="931" t="s">
        <v>1058</v>
      </c>
      <c r="B44" s="931"/>
      <c r="C44" s="931"/>
      <c r="D44" s="931"/>
      <c r="E44" s="332">
        <v>80</v>
      </c>
      <c r="F44" s="332">
        <v>87</v>
      </c>
      <c r="G44" s="332">
        <v>92</v>
      </c>
      <c r="H44" s="332">
        <v>97</v>
      </c>
      <c r="I44" s="934">
        <v>100</v>
      </c>
      <c r="J44" s="935"/>
    </row>
    <row r="45" spans="1:10" ht="83.25" customHeight="1" x14ac:dyDescent="0.25">
      <c r="A45" s="931" t="s">
        <v>933</v>
      </c>
      <c r="B45" s="931"/>
      <c r="C45" s="931"/>
      <c r="D45" s="931"/>
      <c r="E45" s="332">
        <v>0</v>
      </c>
      <c r="F45" s="332">
        <v>80</v>
      </c>
      <c r="G45" s="332">
        <v>90</v>
      </c>
      <c r="H45" s="332">
        <v>95</v>
      </c>
      <c r="I45" s="934">
        <v>95</v>
      </c>
      <c r="J45" s="935"/>
    </row>
    <row r="46" spans="1:10" ht="83.25" customHeight="1" x14ac:dyDescent="0.25">
      <c r="A46" s="931" t="s">
        <v>1059</v>
      </c>
      <c r="B46" s="931"/>
      <c r="C46" s="931"/>
      <c r="D46" s="931"/>
      <c r="E46" s="332">
        <v>3</v>
      </c>
      <c r="F46" s="332">
        <v>33</v>
      </c>
      <c r="G46" s="332">
        <v>75</v>
      </c>
      <c r="H46" s="332">
        <v>83</v>
      </c>
      <c r="I46" s="934">
        <v>88</v>
      </c>
      <c r="J46" s="935"/>
    </row>
    <row r="47" spans="1:10" ht="51.75" customHeight="1" x14ac:dyDescent="0.25">
      <c r="A47" s="931" t="s">
        <v>934</v>
      </c>
      <c r="B47" s="931"/>
      <c r="C47" s="931"/>
      <c r="D47" s="931"/>
      <c r="E47" s="332">
        <v>5</v>
      </c>
      <c r="F47" s="332">
        <v>30</v>
      </c>
      <c r="G47" s="332">
        <v>50</v>
      </c>
      <c r="H47" s="332">
        <v>65</v>
      </c>
      <c r="I47" s="934">
        <v>75</v>
      </c>
      <c r="J47" s="935"/>
    </row>
    <row r="48" spans="1:10" ht="51.75" customHeight="1" x14ac:dyDescent="0.25">
      <c r="A48" s="931" t="s">
        <v>935</v>
      </c>
      <c r="B48" s="931"/>
      <c r="C48" s="931"/>
      <c r="D48" s="931"/>
      <c r="E48" s="332">
        <v>0</v>
      </c>
      <c r="F48" s="332">
        <v>35</v>
      </c>
      <c r="G48" s="332">
        <v>100</v>
      </c>
      <c r="H48" s="332">
        <v>100</v>
      </c>
      <c r="I48" s="934">
        <v>100</v>
      </c>
      <c r="J48" s="935"/>
    </row>
    <row r="49" spans="1:10" ht="51.75" customHeight="1" x14ac:dyDescent="0.25">
      <c r="A49" s="931" t="s">
        <v>921</v>
      </c>
      <c r="B49" s="931"/>
      <c r="C49" s="931"/>
      <c r="D49" s="931"/>
      <c r="E49" s="332">
        <v>1</v>
      </c>
      <c r="F49" s="332">
        <v>6</v>
      </c>
      <c r="G49" s="332">
        <v>79</v>
      </c>
      <c r="H49" s="332">
        <v>83</v>
      </c>
      <c r="I49" s="934">
        <v>89</v>
      </c>
      <c r="J49" s="921"/>
    </row>
    <row r="50" spans="1:10" ht="51.75" customHeight="1" x14ac:dyDescent="0.25">
      <c r="A50" s="931" t="s">
        <v>936</v>
      </c>
      <c r="B50" s="931"/>
      <c r="C50" s="931"/>
      <c r="D50" s="931"/>
      <c r="E50" s="332">
        <v>10</v>
      </c>
      <c r="F50" s="332">
        <v>10</v>
      </c>
      <c r="G50" s="332">
        <v>50</v>
      </c>
      <c r="H50" s="332">
        <v>80</v>
      </c>
      <c r="I50" s="934">
        <v>100</v>
      </c>
      <c r="J50" s="935"/>
    </row>
    <row r="51" spans="1:10" ht="86.25" customHeight="1" x14ac:dyDescent="0.25">
      <c r="A51" s="931" t="s">
        <v>937</v>
      </c>
      <c r="B51" s="931"/>
      <c r="C51" s="931"/>
      <c r="D51" s="931"/>
      <c r="E51" s="332">
        <v>0</v>
      </c>
      <c r="F51" s="332">
        <v>0</v>
      </c>
      <c r="G51" s="332">
        <v>100</v>
      </c>
      <c r="H51" s="332">
        <v>100</v>
      </c>
      <c r="I51" s="934">
        <v>100</v>
      </c>
      <c r="J51" s="935"/>
    </row>
    <row r="52" spans="1:10" ht="51.75" customHeight="1" x14ac:dyDescent="0.25">
      <c r="A52" s="931" t="s">
        <v>938</v>
      </c>
      <c r="B52" s="931"/>
      <c r="C52" s="931"/>
      <c r="D52" s="931"/>
      <c r="E52" s="332">
        <v>0</v>
      </c>
      <c r="F52" s="332">
        <v>0</v>
      </c>
      <c r="G52" s="332">
        <v>100</v>
      </c>
      <c r="H52" s="332">
        <v>100</v>
      </c>
      <c r="I52" s="934">
        <v>100</v>
      </c>
      <c r="J52" s="935"/>
    </row>
    <row r="53" spans="1:10" ht="51.75" customHeight="1" x14ac:dyDescent="0.25">
      <c r="A53" s="931" t="s">
        <v>939</v>
      </c>
      <c r="B53" s="931"/>
      <c r="C53" s="931"/>
      <c r="D53" s="931"/>
      <c r="E53" s="332">
        <v>0</v>
      </c>
      <c r="F53" s="332">
        <v>0</v>
      </c>
      <c r="G53" s="332">
        <v>90</v>
      </c>
      <c r="H53" s="332">
        <v>90</v>
      </c>
      <c r="I53" s="934">
        <v>90</v>
      </c>
      <c r="J53" s="935"/>
    </row>
    <row r="54" spans="1:10" ht="51.75" customHeight="1" x14ac:dyDescent="0.25">
      <c r="A54" s="931" t="s">
        <v>940</v>
      </c>
      <c r="B54" s="931"/>
      <c r="C54" s="931"/>
      <c r="D54" s="931"/>
      <c r="E54" s="332">
        <v>0</v>
      </c>
      <c r="F54" s="332">
        <v>0</v>
      </c>
      <c r="G54" s="332">
        <v>90</v>
      </c>
      <c r="H54" s="332">
        <v>90</v>
      </c>
      <c r="I54" s="934">
        <v>90</v>
      </c>
      <c r="J54" s="935"/>
    </row>
    <row r="55" spans="1:10" ht="51.75" customHeight="1" x14ac:dyDescent="0.25">
      <c r="A55" s="950" t="s">
        <v>941</v>
      </c>
      <c r="B55" s="951"/>
      <c r="C55" s="951"/>
      <c r="D55" s="952"/>
      <c r="E55" s="332">
        <v>0</v>
      </c>
      <c r="F55" s="332">
        <v>0</v>
      </c>
      <c r="G55" s="332">
        <v>20</v>
      </c>
      <c r="H55" s="332">
        <v>30</v>
      </c>
      <c r="I55" s="934">
        <v>50</v>
      </c>
      <c r="J55" s="935"/>
    </row>
    <row r="56" spans="1:10" ht="38.25" customHeight="1" thickBot="1" x14ac:dyDescent="0.3">
      <c r="A56" s="947" t="s">
        <v>942</v>
      </c>
      <c r="B56" s="948"/>
      <c r="C56" s="948"/>
      <c r="D56" s="949"/>
      <c r="E56" s="332">
        <v>0</v>
      </c>
      <c r="F56" s="332">
        <v>0</v>
      </c>
      <c r="G56" s="332">
        <v>60</v>
      </c>
      <c r="H56" s="332">
        <v>70</v>
      </c>
      <c r="I56" s="934">
        <v>80</v>
      </c>
      <c r="J56" s="935"/>
    </row>
    <row r="57" spans="1:10" ht="79.5" customHeight="1" thickBot="1" x14ac:dyDescent="0.3">
      <c r="A57" s="947" t="s">
        <v>943</v>
      </c>
      <c r="B57" s="948"/>
      <c r="C57" s="948"/>
      <c r="D57" s="949"/>
      <c r="E57" s="332">
        <v>0</v>
      </c>
      <c r="F57" s="332">
        <v>0</v>
      </c>
      <c r="G57" s="332">
        <v>95</v>
      </c>
      <c r="H57" s="332">
        <v>97</v>
      </c>
      <c r="I57" s="934">
        <v>99</v>
      </c>
      <c r="J57" s="935"/>
    </row>
    <row r="58" spans="1:10" ht="52.5" customHeight="1" thickBot="1" x14ac:dyDescent="0.3">
      <c r="A58" s="947" t="s">
        <v>922</v>
      </c>
      <c r="B58" s="948"/>
      <c r="C58" s="948"/>
      <c r="D58" s="949"/>
      <c r="E58" s="333">
        <v>0</v>
      </c>
      <c r="F58" s="333">
        <v>0</v>
      </c>
      <c r="G58" s="333">
        <v>75</v>
      </c>
      <c r="H58" s="333">
        <v>80</v>
      </c>
      <c r="I58" s="934">
        <v>85</v>
      </c>
      <c r="J58" s="921"/>
    </row>
    <row r="59" spans="1:10" ht="51.75" customHeight="1" thickBot="1" x14ac:dyDescent="0.3">
      <c r="A59" s="947" t="s">
        <v>944</v>
      </c>
      <c r="B59" s="948"/>
      <c r="C59" s="948"/>
      <c r="D59" s="949"/>
      <c r="E59" s="333">
        <v>0</v>
      </c>
      <c r="F59" s="333">
        <v>0</v>
      </c>
      <c r="G59" s="333">
        <v>1.5</v>
      </c>
      <c r="H59" s="333">
        <v>2</v>
      </c>
      <c r="I59" s="934">
        <v>2.5</v>
      </c>
      <c r="J59" s="953"/>
    </row>
    <row r="60" spans="1:10" ht="51.75" customHeight="1" thickBot="1" x14ac:dyDescent="0.3">
      <c r="A60" s="947" t="s">
        <v>945</v>
      </c>
      <c r="B60" s="948"/>
      <c r="C60" s="948"/>
      <c r="D60" s="949"/>
      <c r="E60" s="333">
        <v>0</v>
      </c>
      <c r="F60" s="333">
        <v>0</v>
      </c>
      <c r="G60" s="333">
        <v>1</v>
      </c>
      <c r="H60" s="333">
        <v>1.5</v>
      </c>
      <c r="I60" s="934">
        <v>2</v>
      </c>
      <c r="J60" s="953"/>
    </row>
    <row r="61" spans="1:10" ht="51.75" customHeight="1" thickBot="1" x14ac:dyDescent="0.3">
      <c r="A61" s="947" t="s">
        <v>924</v>
      </c>
      <c r="B61" s="948"/>
      <c r="C61" s="948"/>
      <c r="D61" s="949"/>
      <c r="E61" s="333">
        <v>0</v>
      </c>
      <c r="F61" s="333">
        <v>0</v>
      </c>
      <c r="G61" s="333">
        <v>80</v>
      </c>
      <c r="H61" s="333">
        <v>85</v>
      </c>
      <c r="I61" s="934">
        <v>90</v>
      </c>
      <c r="J61" s="921"/>
    </row>
    <row r="62" spans="1:10" ht="58.5" customHeight="1" thickBot="1" x14ac:dyDescent="0.3">
      <c r="A62" s="947" t="s">
        <v>946</v>
      </c>
      <c r="B62" s="948"/>
      <c r="C62" s="948"/>
      <c r="D62" s="949"/>
      <c r="E62" s="333">
        <v>0</v>
      </c>
      <c r="F62" s="333">
        <v>0</v>
      </c>
      <c r="G62" s="333">
        <v>80</v>
      </c>
      <c r="H62" s="333">
        <v>85</v>
      </c>
      <c r="I62" s="945">
        <v>90</v>
      </c>
      <c r="J62" s="946"/>
    </row>
    <row r="63" spans="1:10" ht="45.75" customHeight="1" thickBot="1" x14ac:dyDescent="0.3">
      <c r="A63" s="980" t="s">
        <v>98</v>
      </c>
      <c r="B63" s="981"/>
      <c r="C63" s="981"/>
      <c r="D63" s="981"/>
      <c r="E63" s="981"/>
      <c r="F63" s="981"/>
      <c r="G63" s="981"/>
      <c r="H63" s="981"/>
      <c r="I63" s="981"/>
      <c r="J63" s="982"/>
    </row>
    <row r="64" spans="1:10" ht="48" customHeight="1" thickBot="1" x14ac:dyDescent="0.3">
      <c r="A64" s="200" t="s">
        <v>361</v>
      </c>
      <c r="B64" s="916" t="s">
        <v>14</v>
      </c>
      <c r="C64" s="917"/>
      <c r="D64" s="917"/>
      <c r="E64" s="917"/>
      <c r="F64" s="917"/>
      <c r="G64" s="917"/>
      <c r="H64" s="917"/>
      <c r="I64" s="917"/>
      <c r="J64" s="918"/>
    </row>
    <row r="65" spans="1:32" ht="36.75" customHeight="1" thickBot="1" x14ac:dyDescent="0.3">
      <c r="A65" s="191" t="s">
        <v>345</v>
      </c>
      <c r="B65" s="1048" t="s">
        <v>892</v>
      </c>
      <c r="C65" s="1048"/>
      <c r="D65" s="1048"/>
      <c r="E65" s="1048"/>
      <c r="F65" s="1048"/>
      <c r="G65" s="1048"/>
      <c r="H65" s="1048"/>
      <c r="I65" s="1048"/>
      <c r="J65" s="1049"/>
    </row>
    <row r="66" spans="1:32" ht="45.75" customHeight="1" x14ac:dyDescent="0.25">
      <c r="A66" s="929"/>
      <c r="B66" s="869" t="s">
        <v>666</v>
      </c>
      <c r="C66" s="869"/>
      <c r="D66" s="869"/>
      <c r="E66" s="869"/>
      <c r="F66" s="185" t="s">
        <v>346</v>
      </c>
      <c r="G66" s="185" t="s">
        <v>347</v>
      </c>
      <c r="H66" s="185" t="s">
        <v>348</v>
      </c>
      <c r="I66" s="185" t="s">
        <v>349</v>
      </c>
      <c r="J66" s="186" t="s">
        <v>350</v>
      </c>
    </row>
    <row r="67" spans="1:32" ht="23.25" customHeight="1" thickBot="1" x14ac:dyDescent="0.3">
      <c r="A67" s="930"/>
      <c r="B67" s="915">
        <f>SUM(Результаты!I39)</f>
        <v>79.2</v>
      </c>
      <c r="C67" s="915"/>
      <c r="D67" s="915"/>
      <c r="E67" s="915"/>
      <c r="F67" s="230">
        <f>SUM(Результаты!J39)</f>
        <v>79.2</v>
      </c>
      <c r="G67" s="230">
        <f>SUM(Результаты!K39)</f>
        <v>90</v>
      </c>
      <c r="H67" s="230">
        <f>SUM(Результаты!L39)</f>
        <v>90</v>
      </c>
      <c r="I67" s="230">
        <f>SUM(Результаты!M39)</f>
        <v>95</v>
      </c>
      <c r="J67" s="230">
        <f>SUM(Результаты!N39)</f>
        <v>95</v>
      </c>
    </row>
    <row r="68" spans="1:32" ht="47.25" customHeight="1" thickBot="1" x14ac:dyDescent="0.3">
      <c r="A68" s="191" t="s">
        <v>356</v>
      </c>
      <c r="B68" s="865" t="s">
        <v>893</v>
      </c>
      <c r="C68" s="866"/>
      <c r="D68" s="866"/>
      <c r="E68" s="866"/>
      <c r="F68" s="866"/>
      <c r="G68" s="866"/>
      <c r="H68" s="866"/>
      <c r="I68" s="866"/>
      <c r="J68" s="867"/>
    </row>
    <row r="69" spans="1:32" ht="54" customHeight="1" x14ac:dyDescent="0.25">
      <c r="A69" s="943"/>
      <c r="B69" s="869" t="s">
        <v>666</v>
      </c>
      <c r="C69" s="869"/>
      <c r="D69" s="869"/>
      <c r="E69" s="869"/>
      <c r="F69" s="185" t="s">
        <v>346</v>
      </c>
      <c r="G69" s="185" t="s">
        <v>347</v>
      </c>
      <c r="H69" s="185" t="s">
        <v>348</v>
      </c>
      <c r="I69" s="185" t="s">
        <v>349</v>
      </c>
      <c r="J69" s="186" t="s">
        <v>350</v>
      </c>
    </row>
    <row r="70" spans="1:32" ht="50.25" hidden="1" customHeight="1" x14ac:dyDescent="0.25">
      <c r="A70" s="943"/>
      <c r="B70" s="964"/>
      <c r="C70" s="964"/>
      <c r="D70" s="964"/>
      <c r="E70" s="964"/>
      <c r="F70" s="60"/>
      <c r="G70" s="60"/>
      <c r="H70" s="60"/>
      <c r="I70" s="60"/>
      <c r="J70" s="64"/>
    </row>
    <row r="71" spans="1:32" ht="18.75" customHeight="1" thickBot="1" x14ac:dyDescent="0.3">
      <c r="A71" s="944"/>
      <c r="B71" s="938">
        <f>SUM(Результаты!I50)</f>
        <v>40</v>
      </c>
      <c r="C71" s="939"/>
      <c r="D71" s="939"/>
      <c r="E71" s="940"/>
      <c r="F71" s="65">
        <f>SUM(Результаты!J50)</f>
        <v>90</v>
      </c>
      <c r="G71" s="65">
        <f>SUM(Результаты!K50)</f>
        <v>90</v>
      </c>
      <c r="H71" s="65">
        <f>SUM(Результаты!L50)</f>
        <v>90</v>
      </c>
      <c r="I71" s="65">
        <f>SUM(Результаты!M50)</f>
        <v>90</v>
      </c>
      <c r="J71" s="65">
        <f>SUM(Результаты!N50)</f>
        <v>95</v>
      </c>
    </row>
    <row r="72" spans="1:32" ht="15.75" customHeight="1" x14ac:dyDescent="0.25">
      <c r="A72" s="961" t="s">
        <v>352</v>
      </c>
      <c r="B72" s="958" t="s">
        <v>353</v>
      </c>
      <c r="C72" s="958" t="s">
        <v>354</v>
      </c>
      <c r="D72" s="958" t="s">
        <v>87</v>
      </c>
      <c r="E72" s="968" t="s">
        <v>208</v>
      </c>
      <c r="F72" s="969"/>
      <c r="G72" s="969"/>
      <c r="H72" s="969"/>
      <c r="I72" s="969"/>
      <c r="J72" s="970"/>
    </row>
    <row r="73" spans="1:32" ht="47.25" x14ac:dyDescent="0.25">
      <c r="A73" s="962"/>
      <c r="B73" s="839"/>
      <c r="C73" s="839"/>
      <c r="D73" s="839"/>
      <c r="E73" s="24" t="s">
        <v>209</v>
      </c>
      <c r="F73" s="24" t="s">
        <v>210</v>
      </c>
      <c r="G73" s="24" t="s">
        <v>211</v>
      </c>
      <c r="H73" s="24" t="s">
        <v>212</v>
      </c>
      <c r="I73" s="24" t="s">
        <v>213</v>
      </c>
      <c r="J73" s="194" t="s">
        <v>153</v>
      </c>
    </row>
    <row r="74" spans="1:32" x14ac:dyDescent="0.25">
      <c r="A74" s="962"/>
      <c r="B74" s="910" t="s">
        <v>894</v>
      </c>
      <c r="C74" s="910" t="s">
        <v>14</v>
      </c>
      <c r="D74" s="936" t="s">
        <v>363</v>
      </c>
      <c r="E74" s="941">
        <f t="shared" ref="E74:J74" si="1">SUM(E76:E78)</f>
        <v>55396.2</v>
      </c>
      <c r="F74" s="941">
        <f t="shared" si="1"/>
        <v>45507.3</v>
      </c>
      <c r="G74" s="941">
        <f t="shared" si="1"/>
        <v>81997.8</v>
      </c>
      <c r="H74" s="941">
        <f t="shared" si="1"/>
        <v>72000</v>
      </c>
      <c r="I74" s="941">
        <f t="shared" si="1"/>
        <v>72000</v>
      </c>
      <c r="J74" s="932">
        <f t="shared" si="1"/>
        <v>326901.3</v>
      </c>
    </row>
    <row r="75" spans="1:32" x14ac:dyDescent="0.25">
      <c r="A75" s="962"/>
      <c r="B75" s="911"/>
      <c r="C75" s="911"/>
      <c r="D75" s="936"/>
      <c r="E75" s="942"/>
      <c r="F75" s="942"/>
      <c r="G75" s="942"/>
      <c r="H75" s="942"/>
      <c r="I75" s="942"/>
      <c r="J75" s="933"/>
    </row>
    <row r="76" spans="1:32" ht="39.75" customHeight="1" x14ac:dyDescent="0.25">
      <c r="A76" s="962"/>
      <c r="B76" s="911"/>
      <c r="C76" s="911"/>
      <c r="D76" s="184" t="s">
        <v>241</v>
      </c>
      <c r="E76" s="233">
        <f>SUM(Перечень!G108)</f>
        <v>4676</v>
      </c>
      <c r="F76" s="234">
        <f>SUM(Перечень!H108)</f>
        <v>600</v>
      </c>
      <c r="G76" s="234">
        <f>SUM(Перечень!I108)</f>
        <v>0</v>
      </c>
      <c r="H76" s="234">
        <f>SUM(Перечень!J108)</f>
        <v>0</v>
      </c>
      <c r="I76" s="234">
        <f>SUM(Перечень!K108)</f>
        <v>0</v>
      </c>
      <c r="J76" s="235">
        <f>SUM(E76:I76)</f>
        <v>5276</v>
      </c>
    </row>
    <row r="77" spans="1:32" ht="38.25" customHeight="1" x14ac:dyDescent="0.25">
      <c r="A77" s="962"/>
      <c r="B77" s="911"/>
      <c r="C77" s="911"/>
      <c r="D77" s="184" t="s">
        <v>364</v>
      </c>
      <c r="E77" s="236">
        <f>SUM(Перечень!G109)</f>
        <v>27159</v>
      </c>
      <c r="F77" s="237">
        <f>SUM(Перечень!H109)</f>
        <v>13447</v>
      </c>
      <c r="G77" s="237">
        <f>SUM(Перечень!I109)</f>
        <v>0</v>
      </c>
      <c r="H77" s="237">
        <f>SUM(Перечень!J109)</f>
        <v>0</v>
      </c>
      <c r="I77" s="237">
        <f>SUM(Перечень!K109)</f>
        <v>0</v>
      </c>
      <c r="J77" s="235">
        <f>SUM(E77:I77)</f>
        <v>40606</v>
      </c>
    </row>
    <row r="78" spans="1:32" ht="45.75" customHeight="1" thickBot="1" x14ac:dyDescent="0.3">
      <c r="A78" s="963"/>
      <c r="B78" s="912"/>
      <c r="C78" s="912"/>
      <c r="D78" s="170" t="s">
        <v>365</v>
      </c>
      <c r="E78" s="238">
        <f>SUM(Перечень!G110)</f>
        <v>23561.200000000001</v>
      </c>
      <c r="F78" s="239">
        <f>SUM(Перечень!H110)</f>
        <v>31460.3</v>
      </c>
      <c r="G78" s="239">
        <f>SUM(Перечень!I110)</f>
        <v>81997.8</v>
      </c>
      <c r="H78" s="239">
        <f>SUM(Перечень!J110)</f>
        <v>72000</v>
      </c>
      <c r="I78" s="239">
        <f>SUM(Перечень!K110)</f>
        <v>72000</v>
      </c>
      <c r="J78" s="240">
        <f>SUM(E78:I78)</f>
        <v>281019.3</v>
      </c>
    </row>
    <row r="79" spans="1:32" ht="51" customHeight="1" x14ac:dyDescent="0.25">
      <c r="A79" s="937" t="s">
        <v>207</v>
      </c>
      <c r="B79" s="937"/>
      <c r="C79" s="937"/>
      <c r="D79" s="937"/>
      <c r="E79" s="116" t="s">
        <v>209</v>
      </c>
      <c r="F79" s="180" t="s">
        <v>347</v>
      </c>
      <c r="G79" s="180" t="s">
        <v>348</v>
      </c>
      <c r="H79" s="180" t="s">
        <v>349</v>
      </c>
      <c r="I79" s="922" t="s">
        <v>350</v>
      </c>
      <c r="J79" s="923"/>
      <c r="AF79" s="52"/>
    </row>
    <row r="80" spans="1:32" ht="56.25" customHeight="1" x14ac:dyDescent="0.25">
      <c r="A80" s="836" t="s">
        <v>528</v>
      </c>
      <c r="B80" s="836"/>
      <c r="C80" s="836"/>
      <c r="D80" s="836"/>
      <c r="E80" s="126">
        <f>SUM(Результаты!J40)</f>
        <v>2</v>
      </c>
      <c r="F80" s="126">
        <f>SUM(Результаты!K40)</f>
        <v>2</v>
      </c>
      <c r="G80" s="126">
        <f>SUM(Результаты!L40)</f>
        <v>2</v>
      </c>
      <c r="H80" s="126">
        <f>SUM(Результаты!M40)</f>
        <v>2</v>
      </c>
      <c r="I80" s="821">
        <f>SUM(Результаты!N40)</f>
        <v>2</v>
      </c>
      <c r="J80" s="872"/>
    </row>
    <row r="81" spans="1:10" ht="39" customHeight="1" x14ac:dyDescent="0.25">
      <c r="A81" s="836" t="s">
        <v>529</v>
      </c>
      <c r="B81" s="836"/>
      <c r="C81" s="836"/>
      <c r="D81" s="836"/>
      <c r="E81" s="126">
        <f>SUM(Результаты!J41)</f>
        <v>15</v>
      </c>
      <c r="F81" s="126">
        <f>SUM(Результаты!K41)</f>
        <v>13.5</v>
      </c>
      <c r="G81" s="126">
        <f>SUM(Результаты!L41)</f>
        <v>13.5</v>
      </c>
      <c r="H81" s="126">
        <f>SUM(Результаты!M41)</f>
        <v>13.5</v>
      </c>
      <c r="I81" s="821">
        <f>SUM(Результаты!N41)</f>
        <v>13.5</v>
      </c>
      <c r="J81" s="872"/>
    </row>
    <row r="82" spans="1:10" ht="39" customHeight="1" x14ac:dyDescent="0.25">
      <c r="A82" s="960" t="s">
        <v>1098</v>
      </c>
      <c r="B82" s="960"/>
      <c r="C82" s="960"/>
      <c r="D82" s="960"/>
      <c r="E82" s="126">
        <f>SUM([2]Результаты!J71)</f>
        <v>0</v>
      </c>
      <c r="F82" s="126">
        <v>6</v>
      </c>
      <c r="G82" s="126">
        <v>5</v>
      </c>
      <c r="H82" s="126">
        <v>4</v>
      </c>
      <c r="I82" s="821">
        <v>3</v>
      </c>
      <c r="J82" s="872"/>
    </row>
    <row r="83" spans="1:10" ht="39" customHeight="1" x14ac:dyDescent="0.25">
      <c r="A83" s="836" t="s">
        <v>895</v>
      </c>
      <c r="B83" s="836"/>
      <c r="C83" s="836"/>
      <c r="D83" s="836"/>
      <c r="E83" s="126">
        <f>SUM(Результаты!J43)</f>
        <v>100</v>
      </c>
      <c r="F83" s="126">
        <f>SUM(Результаты!K43)</f>
        <v>100</v>
      </c>
      <c r="G83" s="126">
        <f>SUM(Результаты!L43)</f>
        <v>100</v>
      </c>
      <c r="H83" s="126">
        <f>SUM(Результаты!M43)</f>
        <v>100</v>
      </c>
      <c r="I83" s="821">
        <f>SUM(Результаты!N43)</f>
        <v>100</v>
      </c>
      <c r="J83" s="872"/>
    </row>
    <row r="84" spans="1:10" ht="39" customHeight="1" x14ac:dyDescent="0.25">
      <c r="A84" s="836" t="s">
        <v>530</v>
      </c>
      <c r="B84" s="836"/>
      <c r="C84" s="836"/>
      <c r="D84" s="836"/>
      <c r="E84" s="126" t="s">
        <v>135</v>
      </c>
      <c r="F84" s="126" t="s">
        <v>135</v>
      </c>
      <c r="G84" s="126">
        <f>SUM(Результаты!L44)</f>
        <v>90</v>
      </c>
      <c r="H84" s="126">
        <f>SUM(Результаты!M44)</f>
        <v>100</v>
      </c>
      <c r="I84" s="821">
        <f>SUM(Результаты!N44)</f>
        <v>100</v>
      </c>
      <c r="J84" s="872"/>
    </row>
    <row r="85" spans="1:10" ht="39" customHeight="1" x14ac:dyDescent="0.25">
      <c r="A85" s="836" t="s">
        <v>896</v>
      </c>
      <c r="B85" s="836"/>
      <c r="C85" s="836"/>
      <c r="D85" s="836"/>
      <c r="E85" s="126">
        <f>SUM(Результаты!J45)</f>
        <v>79.2</v>
      </c>
      <c r="F85" s="126">
        <f>SUM(Результаты!K45)</f>
        <v>90</v>
      </c>
      <c r="G85" s="126">
        <f>SUM(Результаты!L45)</f>
        <v>90</v>
      </c>
      <c r="H85" s="126">
        <f>SUM(Результаты!M45)</f>
        <v>95</v>
      </c>
      <c r="I85" s="821">
        <f>SUM(Результаты!N45)</f>
        <v>95</v>
      </c>
      <c r="J85" s="872"/>
    </row>
    <row r="86" spans="1:10" ht="39" customHeight="1" x14ac:dyDescent="0.25">
      <c r="A86" s="836" t="s">
        <v>531</v>
      </c>
      <c r="B86" s="836"/>
      <c r="C86" s="836"/>
      <c r="D86" s="836"/>
      <c r="E86" s="126">
        <f>SUM(Результаты!J46)</f>
        <v>79.099999999999994</v>
      </c>
      <c r="F86" s="126">
        <f>SUM(Результаты!K46)</f>
        <v>80</v>
      </c>
      <c r="G86" s="126">
        <f>SUM(Результаты!L46)</f>
        <v>90</v>
      </c>
      <c r="H86" s="126">
        <f>SUM(Результаты!M46)</f>
        <v>95</v>
      </c>
      <c r="I86" s="821">
        <f>SUM(Результаты!N46)</f>
        <v>90</v>
      </c>
      <c r="J86" s="872"/>
    </row>
    <row r="87" spans="1:10" ht="39" customHeight="1" x14ac:dyDescent="0.25">
      <c r="A87" s="836" t="s">
        <v>897</v>
      </c>
      <c r="B87" s="836"/>
      <c r="C87" s="836"/>
      <c r="D87" s="836"/>
      <c r="E87" s="126">
        <f>SUM(Результаты!J47)</f>
        <v>79.3</v>
      </c>
      <c r="F87" s="126">
        <f>SUM(Результаты!K47)</f>
        <v>90</v>
      </c>
      <c r="G87" s="126">
        <f>SUM(Результаты!L47)</f>
        <v>90</v>
      </c>
      <c r="H87" s="126">
        <f>SUM(Результаты!M47)</f>
        <v>95</v>
      </c>
      <c r="I87" s="821">
        <f>SUM(Результаты!N47)</f>
        <v>95</v>
      </c>
      <c r="J87" s="872"/>
    </row>
    <row r="88" spans="1:10" ht="39" customHeight="1" x14ac:dyDescent="0.25">
      <c r="A88" s="836" t="s">
        <v>898</v>
      </c>
      <c r="B88" s="836"/>
      <c r="C88" s="836"/>
      <c r="D88" s="836"/>
      <c r="E88" s="126" t="s">
        <v>135</v>
      </c>
      <c r="F88" s="126" t="s">
        <v>135</v>
      </c>
      <c r="G88" s="126">
        <f>SUM(Результаты!L48)</f>
        <v>5</v>
      </c>
      <c r="H88" s="126">
        <f>SUM(Результаты!M48)</f>
        <v>4</v>
      </c>
      <c r="I88" s="821">
        <f>SUM(Результаты!N48)</f>
        <v>3</v>
      </c>
      <c r="J88" s="872"/>
    </row>
    <row r="89" spans="1:10" ht="56.25" customHeight="1" x14ac:dyDescent="0.25">
      <c r="A89" s="836" t="s">
        <v>532</v>
      </c>
      <c r="B89" s="836"/>
      <c r="C89" s="836"/>
      <c r="D89" s="836"/>
      <c r="E89" s="126">
        <f>SUM(Результаты!J51)</f>
        <v>90</v>
      </c>
      <c r="F89" s="126">
        <f>SUM(Результаты!K51)</f>
        <v>90</v>
      </c>
      <c r="G89" s="126">
        <f>SUM(Результаты!L51)</f>
        <v>90</v>
      </c>
      <c r="H89" s="126">
        <f>SUM(Результаты!M51)</f>
        <v>90</v>
      </c>
      <c r="I89" s="821">
        <f>SUM(Результаты!N51)</f>
        <v>95</v>
      </c>
      <c r="J89" s="872"/>
    </row>
    <row r="90" spans="1:10" ht="42.75" customHeight="1" x14ac:dyDescent="0.25">
      <c r="A90" s="836" t="s">
        <v>533</v>
      </c>
      <c r="B90" s="836"/>
      <c r="C90" s="836"/>
      <c r="D90" s="836"/>
      <c r="E90" s="126" t="s">
        <v>135</v>
      </c>
      <c r="F90" s="126" t="s">
        <v>135</v>
      </c>
      <c r="G90" s="126">
        <f>SUM(Результаты!L58)</f>
        <v>30</v>
      </c>
      <c r="H90" s="126">
        <f>SUM(Результаты!M58)</f>
        <v>35</v>
      </c>
      <c r="I90" s="821">
        <f>SUM(Результаты!N58)</f>
        <v>40</v>
      </c>
      <c r="J90" s="872"/>
    </row>
    <row r="91" spans="1:10" ht="51.75" customHeight="1" x14ac:dyDescent="0.25">
      <c r="A91" s="836" t="s">
        <v>787</v>
      </c>
      <c r="B91" s="836"/>
      <c r="C91" s="836"/>
      <c r="D91" s="836"/>
      <c r="E91" s="126" t="s">
        <v>135</v>
      </c>
      <c r="F91" s="126" t="s">
        <v>135</v>
      </c>
      <c r="G91" s="126">
        <f>SUM(Результаты!L59)</f>
        <v>85</v>
      </c>
      <c r="H91" s="126">
        <f>SUM(Результаты!M59)</f>
        <v>90</v>
      </c>
      <c r="I91" s="821">
        <f>SUM(Результаты!N59)</f>
        <v>90</v>
      </c>
      <c r="J91" s="872"/>
    </row>
    <row r="92" spans="1:10" ht="45" customHeight="1" x14ac:dyDescent="0.25">
      <c r="A92" s="836" t="s">
        <v>534</v>
      </c>
      <c r="B92" s="836"/>
      <c r="C92" s="836"/>
      <c r="D92" s="836"/>
      <c r="E92" s="126" t="s">
        <v>135</v>
      </c>
      <c r="F92" s="126" t="s">
        <v>135</v>
      </c>
      <c r="G92" s="126">
        <f>SUM(Результаты!L60)</f>
        <v>40</v>
      </c>
      <c r="H92" s="126">
        <f>SUM(Результаты!M60)</f>
        <v>50</v>
      </c>
      <c r="I92" s="821">
        <f>SUM(Результаты!N60)</f>
        <v>60</v>
      </c>
      <c r="J92" s="872"/>
    </row>
    <row r="93" spans="1:10" ht="60" customHeight="1" thickBot="1" x14ac:dyDescent="0.3">
      <c r="A93" s="836" t="s">
        <v>535</v>
      </c>
      <c r="B93" s="836"/>
      <c r="C93" s="836"/>
      <c r="D93" s="836"/>
      <c r="E93" s="126" t="s">
        <v>135</v>
      </c>
      <c r="F93" s="126" t="s">
        <v>135</v>
      </c>
      <c r="G93" s="126">
        <f>SUM(Результаты!L61)</f>
        <v>100</v>
      </c>
      <c r="H93" s="126">
        <f>SUM(Результаты!M61)</f>
        <v>100</v>
      </c>
      <c r="I93" s="821">
        <f>SUM(Результаты!N61)</f>
        <v>100</v>
      </c>
      <c r="J93" s="872"/>
    </row>
    <row r="94" spans="1:10" ht="55.5" hidden="1" customHeight="1" x14ac:dyDescent="0.25">
      <c r="A94" s="68"/>
      <c r="B94" s="76"/>
      <c r="C94" s="76"/>
      <c r="D94" s="76"/>
      <c r="E94" s="76"/>
      <c r="F94" s="76"/>
      <c r="G94" s="76"/>
      <c r="H94" s="76"/>
      <c r="I94" s="76"/>
      <c r="J94" s="77"/>
    </row>
    <row r="95" spans="1:10" ht="35.25" customHeight="1" thickBot="1" x14ac:dyDescent="0.3">
      <c r="A95" s="980" t="s">
        <v>99</v>
      </c>
      <c r="B95" s="981"/>
      <c r="C95" s="981"/>
      <c r="D95" s="981"/>
      <c r="E95" s="981"/>
      <c r="F95" s="981"/>
      <c r="G95" s="981"/>
      <c r="H95" s="981"/>
      <c r="I95" s="981"/>
      <c r="J95" s="982"/>
    </row>
    <row r="96" spans="1:10" ht="50.25" customHeight="1" thickBot="1" x14ac:dyDescent="0.3">
      <c r="A96" s="193" t="s">
        <v>361</v>
      </c>
      <c r="B96" s="916" t="s">
        <v>788</v>
      </c>
      <c r="C96" s="917"/>
      <c r="D96" s="917"/>
      <c r="E96" s="917"/>
      <c r="F96" s="917"/>
      <c r="G96" s="917"/>
      <c r="H96" s="917"/>
      <c r="I96" s="917"/>
      <c r="J96" s="918"/>
    </row>
    <row r="97" spans="1:10" ht="36.75" customHeight="1" thickBot="1" x14ac:dyDescent="0.3">
      <c r="A97" s="191" t="s">
        <v>345</v>
      </c>
      <c r="B97" s="865" t="s">
        <v>648</v>
      </c>
      <c r="C97" s="866"/>
      <c r="D97" s="866"/>
      <c r="E97" s="866"/>
      <c r="F97" s="866"/>
      <c r="G97" s="866"/>
      <c r="H97" s="866"/>
      <c r="I97" s="866"/>
      <c r="J97" s="867"/>
    </row>
    <row r="98" spans="1:10" ht="43.5" customHeight="1" x14ac:dyDescent="0.25">
      <c r="A98" s="929"/>
      <c r="B98" s="869" t="s">
        <v>657</v>
      </c>
      <c r="C98" s="869"/>
      <c r="D98" s="869"/>
      <c r="E98" s="869"/>
      <c r="F98" s="889" t="s">
        <v>658</v>
      </c>
      <c r="G98" s="890"/>
      <c r="H98" s="203" t="s">
        <v>659</v>
      </c>
      <c r="I98" s="203" t="s">
        <v>660</v>
      </c>
      <c r="J98" s="204" t="s">
        <v>661</v>
      </c>
    </row>
    <row r="99" spans="1:10" ht="36.75" customHeight="1" thickBot="1" x14ac:dyDescent="0.3">
      <c r="A99" s="930"/>
      <c r="B99" s="915">
        <v>100</v>
      </c>
      <c r="C99" s="915"/>
      <c r="D99" s="915"/>
      <c r="E99" s="915"/>
      <c r="F99" s="894">
        <v>100</v>
      </c>
      <c r="G99" s="895"/>
      <c r="H99" s="207">
        <v>100</v>
      </c>
      <c r="I99" s="207">
        <v>100</v>
      </c>
      <c r="J99" s="207">
        <v>100</v>
      </c>
    </row>
    <row r="100" spans="1:10" ht="32.25" customHeight="1" thickBot="1" x14ac:dyDescent="0.3">
      <c r="A100" s="191" t="s">
        <v>356</v>
      </c>
      <c r="B100" s="865" t="s">
        <v>649</v>
      </c>
      <c r="C100" s="866"/>
      <c r="D100" s="866"/>
      <c r="E100" s="866"/>
      <c r="F100" s="866"/>
      <c r="G100" s="866"/>
      <c r="H100" s="866"/>
      <c r="I100" s="866"/>
      <c r="J100" s="867"/>
    </row>
    <row r="101" spans="1:10" ht="43.5" customHeight="1" x14ac:dyDescent="0.25">
      <c r="A101" s="929"/>
      <c r="B101" s="869" t="s">
        <v>657</v>
      </c>
      <c r="C101" s="869"/>
      <c r="D101" s="869"/>
      <c r="E101" s="869"/>
      <c r="F101" s="889" t="s">
        <v>658</v>
      </c>
      <c r="G101" s="890"/>
      <c r="H101" s="203" t="s">
        <v>659</v>
      </c>
      <c r="I101" s="203" t="s">
        <v>660</v>
      </c>
      <c r="J101" s="204" t="s">
        <v>661</v>
      </c>
    </row>
    <row r="102" spans="1:10" ht="39" customHeight="1" thickBot="1" x14ac:dyDescent="0.3">
      <c r="A102" s="930"/>
      <c r="B102" s="915">
        <v>100</v>
      </c>
      <c r="C102" s="915"/>
      <c r="D102" s="915"/>
      <c r="E102" s="915"/>
      <c r="F102" s="894">
        <v>100</v>
      </c>
      <c r="G102" s="895"/>
      <c r="H102" s="207">
        <v>100</v>
      </c>
      <c r="I102" s="207">
        <v>100</v>
      </c>
      <c r="J102" s="207">
        <v>100</v>
      </c>
    </row>
    <row r="103" spans="1:10" ht="34.5" customHeight="1" thickBot="1" x14ac:dyDescent="0.3">
      <c r="A103" s="191" t="s">
        <v>357</v>
      </c>
      <c r="B103" s="865" t="s">
        <v>630</v>
      </c>
      <c r="C103" s="866"/>
      <c r="D103" s="866"/>
      <c r="E103" s="866"/>
      <c r="F103" s="866"/>
      <c r="G103" s="866"/>
      <c r="H103" s="866"/>
      <c r="I103" s="866"/>
      <c r="J103" s="867"/>
    </row>
    <row r="104" spans="1:10" ht="47.25" customHeight="1" x14ac:dyDescent="0.25">
      <c r="A104" s="929"/>
      <c r="B104" s="869" t="s">
        <v>657</v>
      </c>
      <c r="C104" s="869"/>
      <c r="D104" s="869"/>
      <c r="E104" s="869"/>
      <c r="F104" s="889" t="s">
        <v>658</v>
      </c>
      <c r="G104" s="890"/>
      <c r="H104" s="203" t="s">
        <v>659</v>
      </c>
      <c r="I104" s="203" t="s">
        <v>660</v>
      </c>
      <c r="J104" s="204" t="s">
        <v>661</v>
      </c>
    </row>
    <row r="105" spans="1:10" ht="22.5" customHeight="1" thickBot="1" x14ac:dyDescent="0.3">
      <c r="A105" s="930"/>
      <c r="B105" s="915">
        <v>9.09</v>
      </c>
      <c r="C105" s="915"/>
      <c r="D105" s="915"/>
      <c r="E105" s="915"/>
      <c r="F105" s="894" t="s">
        <v>147</v>
      </c>
      <c r="G105" s="895"/>
      <c r="H105" s="207" t="s">
        <v>147</v>
      </c>
      <c r="I105" s="207" t="s">
        <v>147</v>
      </c>
      <c r="J105" s="207" t="s">
        <v>147</v>
      </c>
    </row>
    <row r="106" spans="1:10" ht="39" customHeight="1" thickBot="1" x14ac:dyDescent="0.3">
      <c r="A106" s="191" t="s">
        <v>358</v>
      </c>
      <c r="B106" s="865" t="s">
        <v>631</v>
      </c>
      <c r="C106" s="866"/>
      <c r="D106" s="866"/>
      <c r="E106" s="866"/>
      <c r="F106" s="866"/>
      <c r="G106" s="866"/>
      <c r="H106" s="866"/>
      <c r="I106" s="866"/>
      <c r="J106" s="867"/>
    </row>
    <row r="107" spans="1:10" ht="48" customHeight="1" x14ac:dyDescent="0.25">
      <c r="A107" s="884"/>
      <c r="B107" s="869" t="s">
        <v>657</v>
      </c>
      <c r="C107" s="869"/>
      <c r="D107" s="869"/>
      <c r="E107" s="869"/>
      <c r="F107" s="889" t="s">
        <v>658</v>
      </c>
      <c r="G107" s="890"/>
      <c r="H107" s="203" t="s">
        <v>659</v>
      </c>
      <c r="I107" s="203" t="s">
        <v>660</v>
      </c>
      <c r="J107" s="204" t="s">
        <v>661</v>
      </c>
    </row>
    <row r="108" spans="1:10" ht="27.75" customHeight="1" thickBot="1" x14ac:dyDescent="0.3">
      <c r="A108" s="885"/>
      <c r="B108" s="940">
        <v>14.1</v>
      </c>
      <c r="C108" s="983"/>
      <c r="D108" s="983"/>
      <c r="E108" s="983"/>
      <c r="F108" s="894">
        <v>9</v>
      </c>
      <c r="G108" s="895"/>
      <c r="H108" s="207">
        <v>21</v>
      </c>
      <c r="I108" s="207">
        <v>25</v>
      </c>
      <c r="J108" s="207">
        <v>25</v>
      </c>
    </row>
    <row r="109" spans="1:10" ht="17.25" customHeight="1" x14ac:dyDescent="0.25">
      <c r="A109" s="989" t="s">
        <v>352</v>
      </c>
      <c r="B109" s="958" t="s">
        <v>353</v>
      </c>
      <c r="C109" s="958" t="s">
        <v>354</v>
      </c>
      <c r="D109" s="958" t="s">
        <v>87</v>
      </c>
      <c r="E109" s="1067" t="s">
        <v>208</v>
      </c>
      <c r="F109" s="1067"/>
      <c r="G109" s="1067"/>
      <c r="H109" s="1067"/>
      <c r="I109" s="1067"/>
      <c r="J109" s="1068"/>
    </row>
    <row r="110" spans="1:10" ht="47.25" customHeight="1" x14ac:dyDescent="0.25">
      <c r="A110" s="990"/>
      <c r="B110" s="839"/>
      <c r="C110" s="839"/>
      <c r="D110" s="840"/>
      <c r="E110" s="924" t="s">
        <v>662</v>
      </c>
      <c r="F110" s="846"/>
      <c r="G110" s="56" t="s">
        <v>668</v>
      </c>
      <c r="H110" s="56" t="s">
        <v>669</v>
      </c>
      <c r="I110" s="56" t="s">
        <v>670</v>
      </c>
      <c r="J110" s="84" t="s">
        <v>153</v>
      </c>
    </row>
    <row r="111" spans="1:10" ht="51.75" customHeight="1" x14ac:dyDescent="0.25">
      <c r="A111" s="962"/>
      <c r="B111" s="836" t="s">
        <v>438</v>
      </c>
      <c r="C111" s="910" t="s">
        <v>440</v>
      </c>
      <c r="D111" s="130" t="s">
        <v>366</v>
      </c>
      <c r="E111" s="925">
        <v>500</v>
      </c>
      <c r="F111" s="926"/>
      <c r="G111" s="209">
        <f>SUM(Перечень!I140)</f>
        <v>500</v>
      </c>
      <c r="H111" s="209">
        <f>SUM(Перечень!J140)</f>
        <v>550</v>
      </c>
      <c r="I111" s="209">
        <f>SUM(Перечень!K140)</f>
        <v>550</v>
      </c>
      <c r="J111" s="88">
        <f>SUM(E111:I111)</f>
        <v>2100</v>
      </c>
    </row>
    <row r="112" spans="1:10" ht="59.25" customHeight="1" thickBot="1" x14ac:dyDescent="0.3">
      <c r="A112" s="963"/>
      <c r="B112" s="991"/>
      <c r="C112" s="912"/>
      <c r="D112" s="131" t="s">
        <v>206</v>
      </c>
      <c r="E112" s="927">
        <v>500</v>
      </c>
      <c r="F112" s="928"/>
      <c r="G112" s="89">
        <f>SUM(Перечень!I140)</f>
        <v>500</v>
      </c>
      <c r="H112" s="89">
        <f>SUM(Перечень!J140)</f>
        <v>550</v>
      </c>
      <c r="I112" s="89">
        <f>SUM(Перечень!K140)</f>
        <v>550</v>
      </c>
      <c r="J112" s="90">
        <f>SUM(E112:I112)</f>
        <v>2100</v>
      </c>
    </row>
    <row r="113" spans="1:19" ht="48" customHeight="1" x14ac:dyDescent="0.25">
      <c r="A113" s="937" t="s">
        <v>207</v>
      </c>
      <c r="B113" s="937"/>
      <c r="C113" s="937"/>
      <c r="D113" s="937"/>
      <c r="E113" s="996" t="s">
        <v>662</v>
      </c>
      <c r="F113" s="997"/>
      <c r="G113" s="70" t="s">
        <v>348</v>
      </c>
      <c r="H113" s="70" t="s">
        <v>349</v>
      </c>
      <c r="I113" s="922" t="s">
        <v>350</v>
      </c>
      <c r="J113" s="923"/>
    </row>
    <row r="114" spans="1:19" ht="41.25" customHeight="1" x14ac:dyDescent="0.25">
      <c r="A114" s="836" t="s">
        <v>536</v>
      </c>
      <c r="B114" s="836"/>
      <c r="C114" s="836"/>
      <c r="D114" s="836"/>
      <c r="E114" s="994">
        <v>100</v>
      </c>
      <c r="F114" s="995"/>
      <c r="G114" s="126">
        <f>SUM(Результаты!L64)</f>
        <v>100</v>
      </c>
      <c r="H114" s="126">
        <f>SUM(Результаты!M64)</f>
        <v>100</v>
      </c>
      <c r="I114" s="821">
        <f>SUM(Результаты!N64)</f>
        <v>100</v>
      </c>
      <c r="J114" s="872"/>
    </row>
    <row r="115" spans="1:19" ht="105" customHeight="1" x14ac:dyDescent="0.25">
      <c r="A115" s="836" t="s">
        <v>537</v>
      </c>
      <c r="B115" s="836"/>
      <c r="C115" s="836"/>
      <c r="D115" s="836"/>
      <c r="E115" s="994">
        <v>100</v>
      </c>
      <c r="F115" s="995"/>
      <c r="G115" s="126">
        <f>SUM(Результаты!L66)</f>
        <v>100</v>
      </c>
      <c r="H115" s="126">
        <f>SUM(Результаты!M66)</f>
        <v>100</v>
      </c>
      <c r="I115" s="821">
        <f>SUM(Результаты!N66)</f>
        <v>100</v>
      </c>
      <c r="J115" s="872"/>
    </row>
    <row r="116" spans="1:19" ht="59.25" customHeight="1" x14ac:dyDescent="0.25">
      <c r="A116" s="836" t="s">
        <v>542</v>
      </c>
      <c r="B116" s="836"/>
      <c r="C116" s="836"/>
      <c r="D116" s="836"/>
      <c r="E116" s="994">
        <v>0</v>
      </c>
      <c r="F116" s="995"/>
      <c r="G116" s="126">
        <f>SUM(Результаты!K67)</f>
        <v>0</v>
      </c>
      <c r="H116" s="126">
        <f>SUM(Результаты!L67)</f>
        <v>0</v>
      </c>
      <c r="I116" s="821">
        <f>SUM(Результаты!M67)</f>
        <v>0</v>
      </c>
      <c r="J116" s="921"/>
    </row>
    <row r="117" spans="1:19" ht="57" customHeight="1" x14ac:dyDescent="0.25">
      <c r="A117" s="910" t="s">
        <v>543</v>
      </c>
      <c r="B117" s="910"/>
      <c r="C117" s="910"/>
      <c r="D117" s="910"/>
      <c r="E117" s="994">
        <v>0</v>
      </c>
      <c r="F117" s="995"/>
      <c r="G117" s="126">
        <f>SUM(Результаты!K68)</f>
        <v>100</v>
      </c>
      <c r="H117" s="126">
        <f>SUM(Результаты!L68)</f>
        <v>100</v>
      </c>
      <c r="I117" s="821">
        <f>SUM(Результаты!M68)</f>
        <v>100</v>
      </c>
      <c r="J117" s="921"/>
    </row>
    <row r="118" spans="1:19" ht="32.25" customHeight="1" x14ac:dyDescent="0.25">
      <c r="A118" s="836" t="s">
        <v>641</v>
      </c>
      <c r="B118" s="836"/>
      <c r="C118" s="836"/>
      <c r="D118" s="836"/>
      <c r="E118" s="1140" t="s">
        <v>147</v>
      </c>
      <c r="F118" s="831"/>
      <c r="G118" s="11" t="s">
        <v>147</v>
      </c>
      <c r="H118" s="206" t="s">
        <v>147</v>
      </c>
      <c r="I118" s="920" t="s">
        <v>147</v>
      </c>
      <c r="J118" s="921"/>
    </row>
    <row r="119" spans="1:19" ht="48" customHeight="1" x14ac:dyDescent="0.25">
      <c r="A119" s="836" t="s">
        <v>538</v>
      </c>
      <c r="B119" s="836"/>
      <c r="C119" s="836"/>
      <c r="D119" s="836"/>
      <c r="E119" s="1141">
        <v>9</v>
      </c>
      <c r="F119" s="1142"/>
      <c r="G119" s="126">
        <f>SUM(Результаты!L72)</f>
        <v>21</v>
      </c>
      <c r="H119" s="126">
        <f>SUM(Результаты!M72)</f>
        <v>25</v>
      </c>
      <c r="I119" s="821">
        <f>SUM(Результаты!N72)</f>
        <v>25</v>
      </c>
      <c r="J119" s="872"/>
    </row>
    <row r="120" spans="1:19" ht="40.5" customHeight="1" x14ac:dyDescent="0.25">
      <c r="A120" s="836" t="s">
        <v>539</v>
      </c>
      <c r="B120" s="836"/>
      <c r="C120" s="836"/>
      <c r="D120" s="836"/>
      <c r="E120" s="994">
        <v>0</v>
      </c>
      <c r="F120" s="995"/>
      <c r="G120" s="126">
        <f>SUM(Результаты!K73)</f>
        <v>0</v>
      </c>
      <c r="H120" s="126">
        <f>SUM(Результаты!L73)</f>
        <v>0</v>
      </c>
      <c r="I120" s="821">
        <f>SUM(Результаты!M73)</f>
        <v>0</v>
      </c>
      <c r="J120" s="921"/>
    </row>
    <row r="121" spans="1:19" ht="35.25" customHeight="1" x14ac:dyDescent="0.25">
      <c r="A121" s="836" t="s">
        <v>540</v>
      </c>
      <c r="B121" s="836"/>
      <c r="C121" s="836"/>
      <c r="D121" s="836"/>
      <c r="E121" s="994">
        <v>155948</v>
      </c>
      <c r="F121" s="995"/>
      <c r="G121" s="126">
        <f>SUM(Результаты!L74)</f>
        <v>160693</v>
      </c>
      <c r="H121" s="126">
        <f>SUM(Результаты!M74)</f>
        <v>165513</v>
      </c>
      <c r="I121" s="821">
        <f>SUM(Результаты!N74)</f>
        <v>170438</v>
      </c>
      <c r="J121" s="872"/>
    </row>
    <row r="122" spans="1:19" ht="40.5" customHeight="1" thickBot="1" x14ac:dyDescent="0.3">
      <c r="A122" s="836" t="s">
        <v>541</v>
      </c>
      <c r="B122" s="836"/>
      <c r="C122" s="836"/>
      <c r="D122" s="836"/>
      <c r="E122" s="994">
        <v>2175</v>
      </c>
      <c r="F122" s="995"/>
      <c r="G122" s="126">
        <f>SUM(Результаты!L75)</f>
        <v>2128</v>
      </c>
      <c r="H122" s="126">
        <f>SUM(Результаты!M75)</f>
        <v>2081</v>
      </c>
      <c r="I122" s="821">
        <f>SUM(Результаты!N75)</f>
        <v>2052</v>
      </c>
      <c r="J122" s="872"/>
    </row>
    <row r="123" spans="1:19" ht="33.75" customHeight="1" thickBot="1" x14ac:dyDescent="0.3">
      <c r="A123" s="980" t="s">
        <v>183</v>
      </c>
      <c r="B123" s="981"/>
      <c r="C123" s="981"/>
      <c r="D123" s="981"/>
      <c r="E123" s="981"/>
      <c r="F123" s="981"/>
      <c r="G123" s="981"/>
      <c r="H123" s="981"/>
      <c r="I123" s="981"/>
      <c r="J123" s="982"/>
    </row>
    <row r="124" spans="1:19" ht="51" customHeight="1" thickBot="1" x14ac:dyDescent="0.3">
      <c r="A124" s="199" t="s">
        <v>361</v>
      </c>
      <c r="B124" s="905" t="s">
        <v>33</v>
      </c>
      <c r="C124" s="906"/>
      <c r="D124" s="906"/>
      <c r="E124" s="906"/>
      <c r="F124" s="906"/>
      <c r="G124" s="906"/>
      <c r="H124" s="906"/>
      <c r="I124" s="906"/>
      <c r="J124" s="907"/>
      <c r="M124" s="27"/>
      <c r="N124" s="28"/>
      <c r="O124" s="28"/>
      <c r="P124" s="28"/>
      <c r="Q124" s="28"/>
      <c r="R124" s="28"/>
      <c r="S124" s="28"/>
    </row>
    <row r="125" spans="1:19" ht="36" customHeight="1" thickBot="1" x14ac:dyDescent="0.3">
      <c r="A125" s="137" t="s">
        <v>345</v>
      </c>
      <c r="B125" s="865" t="s">
        <v>632</v>
      </c>
      <c r="C125" s="866"/>
      <c r="D125" s="866"/>
      <c r="E125" s="866"/>
      <c r="F125" s="866"/>
      <c r="G125" s="866"/>
      <c r="H125" s="866"/>
      <c r="I125" s="866"/>
      <c r="J125" s="867"/>
      <c r="M125" s="27"/>
      <c r="N125" s="1047"/>
      <c r="O125" s="1047"/>
      <c r="P125" s="1047"/>
      <c r="Q125" s="1047"/>
      <c r="R125" s="1047"/>
      <c r="S125" s="1047"/>
    </row>
    <row r="126" spans="1:19" ht="44.25" customHeight="1" x14ac:dyDescent="0.25">
      <c r="A126" s="884"/>
      <c r="B126" s="992" t="s">
        <v>666</v>
      </c>
      <c r="C126" s="993"/>
      <c r="D126" s="993"/>
      <c r="E126" s="993"/>
      <c r="F126" s="62" t="s">
        <v>346</v>
      </c>
      <c r="G126" s="62" t="s">
        <v>347</v>
      </c>
      <c r="H126" s="62" t="s">
        <v>348</v>
      </c>
      <c r="I126" s="62" t="s">
        <v>349</v>
      </c>
      <c r="J126" s="63" t="s">
        <v>350</v>
      </c>
      <c r="M126" s="27"/>
      <c r="N126" s="59"/>
      <c r="O126" s="59"/>
      <c r="P126" s="59"/>
      <c r="Q126" s="59"/>
      <c r="R126" s="59"/>
      <c r="S126" s="59"/>
    </row>
    <row r="127" spans="1:19" ht="20.25" customHeight="1" thickBot="1" x14ac:dyDescent="0.3">
      <c r="A127" s="885"/>
      <c r="B127" s="940">
        <f>SUM(Результаты!I77)</f>
        <v>100</v>
      </c>
      <c r="C127" s="983"/>
      <c r="D127" s="983"/>
      <c r="E127" s="983"/>
      <c r="F127" s="179">
        <f>SUM(Результаты!J77)</f>
        <v>100</v>
      </c>
      <c r="G127" s="179">
        <f>SUM(Результаты!K77)</f>
        <v>100</v>
      </c>
      <c r="H127" s="179">
        <f>SUM(Результаты!L77)</f>
        <v>100</v>
      </c>
      <c r="I127" s="179">
        <f>SUM(Результаты!M77)</f>
        <v>100</v>
      </c>
      <c r="J127" s="179">
        <f>SUM(Результаты!N77)</f>
        <v>100</v>
      </c>
      <c r="M127" s="27"/>
      <c r="N127" s="59"/>
      <c r="O127" s="59"/>
      <c r="P127" s="59"/>
      <c r="Q127" s="59"/>
      <c r="R127" s="59"/>
      <c r="S127" s="59"/>
    </row>
    <row r="128" spans="1:19" ht="29.25" customHeight="1" x14ac:dyDescent="0.25">
      <c r="A128" s="899" t="s">
        <v>352</v>
      </c>
      <c r="B128" s="897" t="s">
        <v>353</v>
      </c>
      <c r="C128" s="897" t="s">
        <v>354</v>
      </c>
      <c r="D128" s="897" t="s">
        <v>87</v>
      </c>
      <c r="E128" s="968" t="s">
        <v>208</v>
      </c>
      <c r="F128" s="969"/>
      <c r="G128" s="969"/>
      <c r="H128" s="969"/>
      <c r="I128" s="969"/>
      <c r="J128" s="970"/>
    </row>
    <row r="129" spans="1:10" ht="47.25" x14ac:dyDescent="0.25">
      <c r="A129" s="900"/>
      <c r="B129" s="898"/>
      <c r="C129" s="898"/>
      <c r="D129" s="898"/>
      <c r="E129" s="23" t="s">
        <v>209</v>
      </c>
      <c r="F129" s="23" t="s">
        <v>210</v>
      </c>
      <c r="G129" s="23" t="s">
        <v>211</v>
      </c>
      <c r="H129" s="23" t="s">
        <v>212</v>
      </c>
      <c r="I129" s="23" t="s">
        <v>213</v>
      </c>
      <c r="J129" s="87" t="s">
        <v>153</v>
      </c>
    </row>
    <row r="130" spans="1:10" x14ac:dyDescent="0.25">
      <c r="A130" s="900"/>
      <c r="B130" s="910" t="s">
        <v>437</v>
      </c>
      <c r="C130" s="910" t="s">
        <v>440</v>
      </c>
      <c r="D130" s="936" t="s">
        <v>366</v>
      </c>
      <c r="E130" s="966">
        <f t="shared" ref="E130:J130" si="2">E132</f>
        <v>20555.5</v>
      </c>
      <c r="F130" s="966">
        <f t="shared" si="2"/>
        <v>20483.8</v>
      </c>
      <c r="G130" s="966">
        <f t="shared" si="2"/>
        <v>21218.9</v>
      </c>
      <c r="H130" s="966">
        <f t="shared" si="2"/>
        <v>22246.3</v>
      </c>
      <c r="I130" s="966">
        <f t="shared" si="2"/>
        <v>22503.5</v>
      </c>
      <c r="J130" s="908">
        <f t="shared" si="2"/>
        <v>107008</v>
      </c>
    </row>
    <row r="131" spans="1:10" ht="27" customHeight="1" x14ac:dyDescent="0.25">
      <c r="A131" s="900"/>
      <c r="B131" s="911"/>
      <c r="C131" s="911"/>
      <c r="D131" s="936"/>
      <c r="E131" s="967"/>
      <c r="F131" s="967"/>
      <c r="G131" s="967"/>
      <c r="H131" s="967"/>
      <c r="I131" s="967"/>
      <c r="J131" s="909"/>
    </row>
    <row r="132" spans="1:10" ht="93" customHeight="1" thickBot="1" x14ac:dyDescent="0.3">
      <c r="A132" s="901"/>
      <c r="B132" s="912"/>
      <c r="C132" s="912"/>
      <c r="D132" s="170" t="s">
        <v>206</v>
      </c>
      <c r="E132" s="242">
        <f>SUM(Перечень!G151)</f>
        <v>20555.5</v>
      </c>
      <c r="F132" s="242">
        <f>SUM(Перечень!H151)</f>
        <v>20483.8</v>
      </c>
      <c r="G132" s="242">
        <f>SUM(Перечень!I151)</f>
        <v>21218.9</v>
      </c>
      <c r="H132" s="242">
        <f>SUM(Перечень!J151)</f>
        <v>22246.3</v>
      </c>
      <c r="I132" s="242">
        <f>SUM(Перечень!K151)</f>
        <v>22503.5</v>
      </c>
      <c r="J132" s="243">
        <f>SUM(E132:I132)</f>
        <v>107008</v>
      </c>
    </row>
    <row r="133" spans="1:10" ht="51" customHeight="1" x14ac:dyDescent="0.25">
      <c r="A133" s="919" t="s">
        <v>207</v>
      </c>
      <c r="B133" s="919"/>
      <c r="C133" s="919"/>
      <c r="D133" s="919"/>
      <c r="E133" s="116" t="s">
        <v>209</v>
      </c>
      <c r="F133" s="180" t="s">
        <v>347</v>
      </c>
      <c r="G133" s="180" t="s">
        <v>348</v>
      </c>
      <c r="H133" s="180" t="s">
        <v>349</v>
      </c>
      <c r="I133" s="922" t="s">
        <v>350</v>
      </c>
      <c r="J133" s="923"/>
    </row>
    <row r="134" spans="1:10" ht="66" customHeight="1" x14ac:dyDescent="0.25">
      <c r="A134" s="864" t="s">
        <v>544</v>
      </c>
      <c r="B134" s="864"/>
      <c r="C134" s="864"/>
      <c r="D134" s="864"/>
      <c r="E134" s="126">
        <f>SUM(Результаты!J78)</f>
        <v>98</v>
      </c>
      <c r="F134" s="126">
        <f>SUM(Результаты!K78)</f>
        <v>98</v>
      </c>
      <c r="G134" s="126">
        <f>SUM(Результаты!L78)</f>
        <v>98</v>
      </c>
      <c r="H134" s="126">
        <f>SUM(Результаты!M78)</f>
        <v>98</v>
      </c>
      <c r="I134" s="821">
        <f>SUM(Результаты!N78)</f>
        <v>98</v>
      </c>
      <c r="J134" s="872"/>
    </row>
    <row r="135" spans="1:10" ht="48.75" customHeight="1" x14ac:dyDescent="0.25">
      <c r="A135" s="864" t="s">
        <v>545</v>
      </c>
      <c r="B135" s="864"/>
      <c r="C135" s="864"/>
      <c r="D135" s="864"/>
      <c r="E135" s="126">
        <f>SUM(Результаты!J79)</f>
        <v>100</v>
      </c>
      <c r="F135" s="126">
        <f>SUM(Результаты!K79)</f>
        <v>100</v>
      </c>
      <c r="G135" s="126">
        <f>SUM(Результаты!L79)</f>
        <v>100</v>
      </c>
      <c r="H135" s="126">
        <f>SUM(Результаты!M79)</f>
        <v>100</v>
      </c>
      <c r="I135" s="821">
        <f>SUM(Результаты!N79)</f>
        <v>100</v>
      </c>
      <c r="J135" s="872"/>
    </row>
    <row r="136" spans="1:10" ht="52.5" customHeight="1" x14ac:dyDescent="0.25">
      <c r="A136" s="873" t="s">
        <v>546</v>
      </c>
      <c r="B136" s="829"/>
      <c r="C136" s="829"/>
      <c r="D136" s="874"/>
      <c r="E136" s="126">
        <f>SUM(Результаты!J80)</f>
        <v>100</v>
      </c>
      <c r="F136" s="126">
        <f>SUM(Результаты!K80)</f>
        <v>100</v>
      </c>
      <c r="G136" s="126">
        <f>SUM(Результаты!L80)</f>
        <v>100</v>
      </c>
      <c r="H136" s="126">
        <f>SUM(Результаты!M80)</f>
        <v>100</v>
      </c>
      <c r="I136" s="821">
        <f>SUM(Результаты!N80)</f>
        <v>100</v>
      </c>
      <c r="J136" s="872"/>
    </row>
    <row r="137" spans="1:10" ht="51" customHeight="1" thickBot="1" x14ac:dyDescent="0.3">
      <c r="A137" s="914" t="s">
        <v>547</v>
      </c>
      <c r="B137" s="914"/>
      <c r="C137" s="914"/>
      <c r="D137" s="914"/>
      <c r="E137" s="187">
        <f>SUM(Результаты!J81)</f>
        <v>100</v>
      </c>
      <c r="F137" s="187">
        <f>SUM(Результаты!K81)</f>
        <v>100</v>
      </c>
      <c r="G137" s="187">
        <f>SUM(Результаты!L81)</f>
        <v>100</v>
      </c>
      <c r="H137" s="187">
        <f>SUM(Результаты!M81)</f>
        <v>100</v>
      </c>
      <c r="I137" s="971">
        <f>SUM(Результаты!N81)</f>
        <v>100</v>
      </c>
      <c r="J137" s="972"/>
    </row>
    <row r="138" spans="1:10" ht="29.25" customHeight="1" thickBot="1" x14ac:dyDescent="0.3">
      <c r="A138" s="980" t="s">
        <v>106</v>
      </c>
      <c r="B138" s="981"/>
      <c r="C138" s="981"/>
      <c r="D138" s="981"/>
      <c r="E138" s="981"/>
      <c r="F138" s="981"/>
      <c r="G138" s="981"/>
      <c r="H138" s="981"/>
      <c r="I138" s="981"/>
      <c r="J138" s="982"/>
    </row>
    <row r="139" spans="1:10" ht="52.5" customHeight="1" thickBot="1" x14ac:dyDescent="0.3">
      <c r="A139" s="193" t="s">
        <v>361</v>
      </c>
      <c r="B139" s="916" t="s">
        <v>158</v>
      </c>
      <c r="C139" s="917"/>
      <c r="D139" s="917"/>
      <c r="E139" s="917"/>
      <c r="F139" s="917"/>
      <c r="G139" s="917"/>
      <c r="H139" s="917"/>
      <c r="I139" s="917"/>
      <c r="J139" s="918"/>
    </row>
    <row r="140" spans="1:10" ht="39" customHeight="1" thickBot="1" x14ac:dyDescent="0.3">
      <c r="A140" s="125" t="s">
        <v>345</v>
      </c>
      <c r="B140" s="865" t="s">
        <v>622</v>
      </c>
      <c r="C140" s="866"/>
      <c r="D140" s="866"/>
      <c r="E140" s="866"/>
      <c r="F140" s="866"/>
      <c r="G140" s="866"/>
      <c r="H140" s="866"/>
      <c r="I140" s="866"/>
      <c r="J140" s="867"/>
    </row>
    <row r="141" spans="1:10" ht="45" customHeight="1" x14ac:dyDescent="0.25">
      <c r="A141" s="884"/>
      <c r="B141" s="992" t="s">
        <v>657</v>
      </c>
      <c r="C141" s="993"/>
      <c r="D141" s="993"/>
      <c r="E141" s="993"/>
      <c r="F141" s="889" t="s">
        <v>658</v>
      </c>
      <c r="G141" s="890"/>
      <c r="H141" s="123" t="s">
        <v>659</v>
      </c>
      <c r="I141" s="123" t="s">
        <v>660</v>
      </c>
      <c r="J141" s="124" t="s">
        <v>661</v>
      </c>
    </row>
    <row r="142" spans="1:10" ht="39" customHeight="1" thickBot="1" x14ac:dyDescent="0.3">
      <c r="A142" s="930"/>
      <c r="B142" s="870">
        <v>93</v>
      </c>
      <c r="C142" s="871"/>
      <c r="D142" s="871"/>
      <c r="E142" s="871"/>
      <c r="F142" s="1126">
        <v>96.5</v>
      </c>
      <c r="G142" s="1127"/>
      <c r="H142" s="192">
        <v>92.6</v>
      </c>
      <c r="I142" s="192">
        <v>89</v>
      </c>
      <c r="J142" s="192">
        <v>89</v>
      </c>
    </row>
    <row r="143" spans="1:10" ht="39" customHeight="1" thickBot="1" x14ac:dyDescent="0.3">
      <c r="A143" s="191" t="s">
        <v>356</v>
      </c>
      <c r="B143" s="865" t="s">
        <v>634</v>
      </c>
      <c r="C143" s="866"/>
      <c r="D143" s="866"/>
      <c r="E143" s="866"/>
      <c r="F143" s="866"/>
      <c r="G143" s="866"/>
      <c r="H143" s="866"/>
      <c r="I143" s="866"/>
      <c r="J143" s="867"/>
    </row>
    <row r="144" spans="1:10" ht="45" customHeight="1" x14ac:dyDescent="0.25">
      <c r="A144" s="929"/>
      <c r="B144" s="869" t="s">
        <v>657</v>
      </c>
      <c r="C144" s="869"/>
      <c r="D144" s="869"/>
      <c r="E144" s="869"/>
      <c r="F144" s="889" t="s">
        <v>658</v>
      </c>
      <c r="G144" s="890"/>
      <c r="H144" s="180" t="s">
        <v>659</v>
      </c>
      <c r="I144" s="180" t="s">
        <v>660</v>
      </c>
      <c r="J144" s="181" t="s">
        <v>661</v>
      </c>
    </row>
    <row r="145" spans="1:10" ht="39" customHeight="1" thickBot="1" x14ac:dyDescent="0.3">
      <c r="A145" s="930"/>
      <c r="B145" s="915">
        <v>0</v>
      </c>
      <c r="C145" s="915"/>
      <c r="D145" s="915"/>
      <c r="E145" s="915"/>
      <c r="F145" s="894">
        <v>0</v>
      </c>
      <c r="G145" s="895"/>
      <c r="H145" s="195">
        <f>SUM(Результаты!L87)</f>
        <v>5.0999999999999996</v>
      </c>
      <c r="I145" s="195">
        <f>SUM(Результаты!M87)</f>
        <v>0.6</v>
      </c>
      <c r="J145" s="195">
        <f>SUM(Результаты!N87)</f>
        <v>0.3</v>
      </c>
    </row>
    <row r="146" spans="1:10" ht="32.25" customHeight="1" thickBot="1" x14ac:dyDescent="0.3">
      <c r="A146" s="191" t="s">
        <v>594</v>
      </c>
      <c r="B146" s="865" t="s">
        <v>633</v>
      </c>
      <c r="C146" s="866"/>
      <c r="D146" s="866"/>
      <c r="E146" s="866"/>
      <c r="F146" s="866"/>
      <c r="G146" s="866"/>
      <c r="H146" s="866"/>
      <c r="I146" s="866"/>
      <c r="J146" s="867"/>
    </row>
    <row r="147" spans="1:10" ht="49.5" customHeight="1" x14ac:dyDescent="0.25">
      <c r="A147" s="929"/>
      <c r="B147" s="869" t="s">
        <v>657</v>
      </c>
      <c r="C147" s="869"/>
      <c r="D147" s="869"/>
      <c r="E147" s="869"/>
      <c r="F147" s="889" t="s">
        <v>658</v>
      </c>
      <c r="G147" s="890"/>
      <c r="H147" s="180" t="s">
        <v>659</v>
      </c>
      <c r="I147" s="180" t="s">
        <v>660</v>
      </c>
      <c r="J147" s="180" t="s">
        <v>661</v>
      </c>
    </row>
    <row r="148" spans="1:10" ht="31.5" customHeight="1" thickBot="1" x14ac:dyDescent="0.3">
      <c r="A148" s="930"/>
      <c r="B148" s="913">
        <f>SUM(Результаты!I91)</f>
        <v>8.73</v>
      </c>
      <c r="C148" s="913"/>
      <c r="D148" s="913"/>
      <c r="E148" s="913"/>
      <c r="F148" s="894">
        <v>6</v>
      </c>
      <c r="G148" s="895"/>
      <c r="H148" s="195">
        <v>16.5</v>
      </c>
      <c r="I148" s="195">
        <v>15.2</v>
      </c>
      <c r="J148" s="195">
        <v>12.7</v>
      </c>
    </row>
    <row r="149" spans="1:10" x14ac:dyDescent="0.25">
      <c r="A149" s="899" t="s">
        <v>352</v>
      </c>
      <c r="B149" s="897" t="s">
        <v>353</v>
      </c>
      <c r="C149" s="897" t="s">
        <v>354</v>
      </c>
      <c r="D149" s="897" t="s">
        <v>87</v>
      </c>
      <c r="E149" s="1067" t="s">
        <v>208</v>
      </c>
      <c r="F149" s="1067"/>
      <c r="G149" s="1067"/>
      <c r="H149" s="1067"/>
      <c r="I149" s="1067"/>
      <c r="J149" s="1068"/>
    </row>
    <row r="150" spans="1:10" ht="47.25" x14ac:dyDescent="0.25">
      <c r="A150" s="900"/>
      <c r="B150" s="898"/>
      <c r="C150" s="898"/>
      <c r="D150" s="898"/>
      <c r="E150" s="1128" t="s">
        <v>662</v>
      </c>
      <c r="F150" s="1129"/>
      <c r="G150" s="25" t="s">
        <v>668</v>
      </c>
      <c r="H150" s="25" t="s">
        <v>669</v>
      </c>
      <c r="I150" s="25" t="s">
        <v>670</v>
      </c>
      <c r="J150" s="79" t="s">
        <v>153</v>
      </c>
    </row>
    <row r="151" spans="1:10" x14ac:dyDescent="0.25">
      <c r="A151" s="900"/>
      <c r="B151" s="910" t="s">
        <v>436</v>
      </c>
      <c r="C151" s="910" t="s">
        <v>440</v>
      </c>
      <c r="D151" s="910" t="s">
        <v>206</v>
      </c>
      <c r="E151" s="1130" t="s">
        <v>135</v>
      </c>
      <c r="F151" s="1131"/>
      <c r="G151" s="985">
        <f>SUM(Перечень!I170)</f>
        <v>4500</v>
      </c>
      <c r="H151" s="985">
        <f>SUM(Перечень!J170)</f>
        <v>4500</v>
      </c>
      <c r="I151" s="985">
        <f>SUM(Перечень!K170)</f>
        <v>4500</v>
      </c>
      <c r="J151" s="987">
        <f>SUM(G151:I153)</f>
        <v>13500</v>
      </c>
    </row>
    <row r="152" spans="1:10" x14ac:dyDescent="0.25">
      <c r="A152" s="900"/>
      <c r="B152" s="911"/>
      <c r="C152" s="911"/>
      <c r="D152" s="911"/>
      <c r="E152" s="1132"/>
      <c r="F152" s="1133"/>
      <c r="G152" s="985"/>
      <c r="H152" s="985"/>
      <c r="I152" s="985"/>
      <c r="J152" s="987"/>
    </row>
    <row r="153" spans="1:10" ht="56.25" customHeight="1" thickBot="1" x14ac:dyDescent="0.3">
      <c r="A153" s="901"/>
      <c r="B153" s="912"/>
      <c r="C153" s="912"/>
      <c r="D153" s="912"/>
      <c r="E153" s="1134"/>
      <c r="F153" s="1135"/>
      <c r="G153" s="986"/>
      <c r="H153" s="986"/>
      <c r="I153" s="986"/>
      <c r="J153" s="988"/>
    </row>
    <row r="154" spans="1:10" ht="50.25" customHeight="1" x14ac:dyDescent="0.25">
      <c r="A154" s="861" t="s">
        <v>207</v>
      </c>
      <c r="B154" s="862"/>
      <c r="C154" s="862"/>
      <c r="D154" s="863"/>
      <c r="E154" s="1136" t="s">
        <v>662</v>
      </c>
      <c r="F154" s="1137"/>
      <c r="G154" s="127" t="s">
        <v>348</v>
      </c>
      <c r="H154" s="127" t="s">
        <v>349</v>
      </c>
      <c r="I154" s="922" t="s">
        <v>350</v>
      </c>
      <c r="J154" s="923"/>
    </row>
    <row r="155" spans="1:10" ht="46.5" customHeight="1" x14ac:dyDescent="0.25">
      <c r="A155" s="965" t="s">
        <v>548</v>
      </c>
      <c r="B155" s="864"/>
      <c r="C155" s="864"/>
      <c r="D155" s="864"/>
      <c r="E155" s="1138" t="s">
        <v>871</v>
      </c>
      <c r="F155" s="1139"/>
      <c r="G155" s="126">
        <v>92.6</v>
      </c>
      <c r="H155" s="126">
        <v>89</v>
      </c>
      <c r="I155" s="821">
        <v>89</v>
      </c>
      <c r="J155" s="1072"/>
    </row>
    <row r="156" spans="1:10" ht="46.5" customHeight="1" x14ac:dyDescent="0.25">
      <c r="A156" s="965" t="s">
        <v>881</v>
      </c>
      <c r="B156" s="864"/>
      <c r="C156" s="864"/>
      <c r="D156" s="864"/>
      <c r="E156" s="1138" t="s">
        <v>872</v>
      </c>
      <c r="F156" s="1139"/>
      <c r="G156" s="126">
        <v>-10</v>
      </c>
      <c r="H156" s="126">
        <v>3</v>
      </c>
      <c r="I156" s="821">
        <v>2</v>
      </c>
      <c r="J156" s="1072"/>
    </row>
    <row r="157" spans="1:10" ht="33" customHeight="1" x14ac:dyDescent="0.25">
      <c r="A157" s="965" t="s">
        <v>882</v>
      </c>
      <c r="B157" s="864"/>
      <c r="C157" s="864"/>
      <c r="D157" s="864"/>
      <c r="E157" s="1138" t="s">
        <v>671</v>
      </c>
      <c r="F157" s="1139"/>
      <c r="G157" s="126">
        <v>5.0999999999999996</v>
      </c>
      <c r="H157" s="126">
        <v>0.6</v>
      </c>
      <c r="I157" s="821">
        <v>0.3</v>
      </c>
      <c r="J157" s="1072"/>
    </row>
    <row r="158" spans="1:10" ht="38.25" customHeight="1" thickBot="1" x14ac:dyDescent="0.3">
      <c r="A158" s="1008" t="s">
        <v>883</v>
      </c>
      <c r="B158" s="1009"/>
      <c r="C158" s="1009"/>
      <c r="D158" s="1009"/>
      <c r="E158" s="1138" t="s">
        <v>672</v>
      </c>
      <c r="F158" s="1139"/>
      <c r="G158" s="82">
        <v>16.5</v>
      </c>
      <c r="H158" s="82">
        <v>15.2</v>
      </c>
      <c r="I158" s="977">
        <v>12.7</v>
      </c>
      <c r="J158" s="978"/>
    </row>
    <row r="159" spans="1:10" ht="21.75" customHeight="1" thickBot="1" x14ac:dyDescent="0.3">
      <c r="A159" s="1112" t="s">
        <v>100</v>
      </c>
      <c r="B159" s="1113"/>
      <c r="C159" s="1113"/>
      <c r="D159" s="1113"/>
      <c r="E159" s="1113"/>
      <c r="F159" s="1113"/>
      <c r="G159" s="1113"/>
      <c r="H159" s="1113"/>
      <c r="I159" s="1113"/>
      <c r="J159" s="1114"/>
    </row>
    <row r="160" spans="1:10" ht="48.75" customHeight="1" thickBot="1" x14ac:dyDescent="0.3">
      <c r="A160" s="188" t="s">
        <v>361</v>
      </c>
      <c r="B160" s="998" t="s">
        <v>14</v>
      </c>
      <c r="C160" s="999"/>
      <c r="D160" s="999"/>
      <c r="E160" s="999"/>
      <c r="F160" s="999"/>
      <c r="G160" s="999"/>
      <c r="H160" s="999"/>
      <c r="I160" s="999"/>
      <c r="J160" s="1000"/>
    </row>
    <row r="161" spans="1:10" ht="39" customHeight="1" thickBot="1" x14ac:dyDescent="0.3">
      <c r="A161" s="86" t="s">
        <v>345</v>
      </c>
      <c r="B161" s="865" t="s">
        <v>635</v>
      </c>
      <c r="C161" s="866"/>
      <c r="D161" s="866"/>
      <c r="E161" s="866"/>
      <c r="F161" s="866"/>
      <c r="G161" s="866"/>
      <c r="H161" s="866"/>
      <c r="I161" s="866"/>
      <c r="J161" s="867"/>
    </row>
    <row r="162" spans="1:10" ht="45" customHeight="1" x14ac:dyDescent="0.25">
      <c r="A162" s="884"/>
      <c r="B162" s="992" t="s">
        <v>667</v>
      </c>
      <c r="C162" s="993"/>
      <c r="D162" s="993"/>
      <c r="E162" s="993"/>
      <c r="F162" s="62" t="s">
        <v>346</v>
      </c>
      <c r="G162" s="62" t="s">
        <v>347</v>
      </c>
      <c r="H162" s="62" t="s">
        <v>348</v>
      </c>
      <c r="I162" s="62" t="s">
        <v>349</v>
      </c>
      <c r="J162" s="63" t="s">
        <v>350</v>
      </c>
    </row>
    <row r="163" spans="1:10" ht="25.5" customHeight="1" thickBot="1" x14ac:dyDescent="0.3">
      <c r="A163" s="885"/>
      <c r="B163" s="940">
        <f>SUM(Результаты!I93)</f>
        <v>100</v>
      </c>
      <c r="C163" s="983"/>
      <c r="D163" s="983"/>
      <c r="E163" s="983"/>
      <c r="F163" s="179">
        <f>SUM(Результаты!J93)</f>
        <v>100</v>
      </c>
      <c r="G163" s="179">
        <f>SUM(Результаты!K93)</f>
        <v>100</v>
      </c>
      <c r="H163" s="179">
        <f>SUM(Результаты!L93)</f>
        <v>100</v>
      </c>
      <c r="I163" s="179">
        <f>SUM(Результаты!M93)</f>
        <v>100</v>
      </c>
      <c r="J163" s="179">
        <f>SUM(Результаты!N93)</f>
        <v>100</v>
      </c>
    </row>
    <row r="164" spans="1:10" ht="45.75" customHeight="1" thickBot="1" x14ac:dyDescent="0.3">
      <c r="A164" s="86" t="s">
        <v>356</v>
      </c>
      <c r="B164" s="865" t="s">
        <v>652</v>
      </c>
      <c r="C164" s="866"/>
      <c r="D164" s="866"/>
      <c r="E164" s="866"/>
      <c r="F164" s="866"/>
      <c r="G164" s="866"/>
      <c r="H164" s="866"/>
      <c r="I164" s="866"/>
      <c r="J164" s="867"/>
    </row>
    <row r="165" spans="1:10" ht="46.5" customHeight="1" x14ac:dyDescent="0.25">
      <c r="A165" s="884"/>
      <c r="B165" s="992" t="s">
        <v>667</v>
      </c>
      <c r="C165" s="993"/>
      <c r="D165" s="993"/>
      <c r="E165" s="993"/>
      <c r="F165" s="62" t="s">
        <v>346</v>
      </c>
      <c r="G165" s="62" t="s">
        <v>347</v>
      </c>
      <c r="H165" s="62" t="s">
        <v>348</v>
      </c>
      <c r="I165" s="62" t="s">
        <v>349</v>
      </c>
      <c r="J165" s="63" t="s">
        <v>350</v>
      </c>
    </row>
    <row r="166" spans="1:10" ht="21" customHeight="1" thickBot="1" x14ac:dyDescent="0.3">
      <c r="A166" s="885"/>
      <c r="B166" s="940">
        <f>SUM(Результаты!I102)</f>
        <v>100</v>
      </c>
      <c r="C166" s="983"/>
      <c r="D166" s="983"/>
      <c r="E166" s="983"/>
      <c r="F166" s="179">
        <f>SUM(Результаты!J102)</f>
        <v>100</v>
      </c>
      <c r="G166" s="179">
        <f>SUM(Результаты!K102)</f>
        <v>100</v>
      </c>
      <c r="H166" s="179">
        <f>SUM(Результаты!L102)</f>
        <v>100</v>
      </c>
      <c r="I166" s="179">
        <f>SUM(Результаты!M102)</f>
        <v>100</v>
      </c>
      <c r="J166" s="179">
        <f>SUM(Результаты!N102)</f>
        <v>100</v>
      </c>
    </row>
    <row r="167" spans="1:10" ht="21" customHeight="1" x14ac:dyDescent="0.25">
      <c r="A167" s="899" t="s">
        <v>352</v>
      </c>
      <c r="B167" s="897" t="s">
        <v>353</v>
      </c>
      <c r="C167" s="897" t="s">
        <v>354</v>
      </c>
      <c r="D167" s="897" t="s">
        <v>87</v>
      </c>
      <c r="E167" s="1066" t="s">
        <v>208</v>
      </c>
      <c r="F167" s="1067"/>
      <c r="G167" s="1067"/>
      <c r="H167" s="1067"/>
      <c r="I167" s="1067"/>
      <c r="J167" s="1068"/>
    </row>
    <row r="168" spans="1:10" ht="47.25" x14ac:dyDescent="0.25">
      <c r="A168" s="900"/>
      <c r="B168" s="898"/>
      <c r="C168" s="898"/>
      <c r="D168" s="898"/>
      <c r="E168" s="81" t="s">
        <v>209</v>
      </c>
      <c r="F168" s="25" t="s">
        <v>210</v>
      </c>
      <c r="G168" s="25" t="s">
        <v>211</v>
      </c>
      <c r="H168" s="25" t="s">
        <v>212</v>
      </c>
      <c r="I168" s="25" t="s">
        <v>213</v>
      </c>
      <c r="J168" s="79" t="s">
        <v>153</v>
      </c>
    </row>
    <row r="169" spans="1:10" ht="30" customHeight="1" x14ac:dyDescent="0.25">
      <c r="A169" s="900"/>
      <c r="B169" s="910" t="s">
        <v>435</v>
      </c>
      <c r="C169" s="910" t="s">
        <v>440</v>
      </c>
      <c r="D169" s="184" t="s">
        <v>366</v>
      </c>
      <c r="E169" s="3">
        <f>SUM(E171:E172)</f>
        <v>273751.2</v>
      </c>
      <c r="F169" s="3">
        <f>SUM(F171:F172)</f>
        <v>260270.1</v>
      </c>
      <c r="G169" s="3">
        <f>SUM(G170:G172)</f>
        <v>270978.5</v>
      </c>
      <c r="H169" s="3">
        <f>SUM(H171:H172)</f>
        <v>263437.3</v>
      </c>
      <c r="I169" s="3">
        <f>SUM(I171:I172)</f>
        <v>263897.3</v>
      </c>
      <c r="J169" s="189">
        <f>SUM(J170:J172)</f>
        <v>1332334.3999999999</v>
      </c>
    </row>
    <row r="170" spans="1:10" ht="45" customHeight="1" x14ac:dyDescent="0.25">
      <c r="A170" s="900"/>
      <c r="B170" s="911"/>
      <c r="C170" s="911"/>
      <c r="D170" s="268" t="s">
        <v>241</v>
      </c>
      <c r="E170" s="3">
        <v>0</v>
      </c>
      <c r="F170" s="3">
        <v>0</v>
      </c>
      <c r="G170" s="3">
        <f>SUM(Перечень!I202)</f>
        <v>2523</v>
      </c>
      <c r="H170" s="3">
        <v>0</v>
      </c>
      <c r="I170" s="3">
        <v>0</v>
      </c>
      <c r="J170" s="189">
        <f>SUM(E170:I170)</f>
        <v>2523</v>
      </c>
    </row>
    <row r="171" spans="1:10" ht="44.25" customHeight="1" x14ac:dyDescent="0.25">
      <c r="A171" s="900"/>
      <c r="B171" s="911"/>
      <c r="C171" s="911"/>
      <c r="D171" s="184" t="s">
        <v>88</v>
      </c>
      <c r="E171" s="3">
        <f>SUM(Перечень!G206)</f>
        <v>17677.599999999999</v>
      </c>
      <c r="F171" s="3">
        <f>SUM(Перечень!H206)</f>
        <v>10829.6</v>
      </c>
      <c r="G171" s="3">
        <f>SUM(Перечень!I206)</f>
        <v>14327.500000000004</v>
      </c>
      <c r="H171" s="3">
        <f>SUM(Перечень!J206)</f>
        <v>15068.500000000004</v>
      </c>
      <c r="I171" s="3">
        <f>SUM(Перечень!K206)</f>
        <v>15068.500000000004</v>
      </c>
      <c r="J171" s="189">
        <f>SUM(E171:I171)</f>
        <v>72971.7</v>
      </c>
    </row>
    <row r="172" spans="1:10" ht="43.5" customHeight="1" thickBot="1" x14ac:dyDescent="0.3">
      <c r="A172" s="901"/>
      <c r="B172" s="912"/>
      <c r="C172" s="912"/>
      <c r="D172" s="170" t="s">
        <v>206</v>
      </c>
      <c r="E172" s="171">
        <f>SUM(Перечень!G207)</f>
        <v>256073.60000000001</v>
      </c>
      <c r="F172" s="171">
        <f>SUM(Перечень!H207)</f>
        <v>249440.5</v>
      </c>
      <c r="G172" s="171">
        <f>SUM(Перечень!I207)</f>
        <v>254128</v>
      </c>
      <c r="H172" s="171">
        <f>SUM(Перечень!J207)</f>
        <v>248368.8</v>
      </c>
      <c r="I172" s="171">
        <f>SUM(Перечень!K207)</f>
        <v>248828.79999999999</v>
      </c>
      <c r="J172" s="190">
        <f>SUM(E172:I172)</f>
        <v>1256839.7</v>
      </c>
    </row>
    <row r="173" spans="1:10" ht="51.75" customHeight="1" x14ac:dyDescent="0.25">
      <c r="A173" s="919" t="s">
        <v>207</v>
      </c>
      <c r="B173" s="919"/>
      <c r="C173" s="919"/>
      <c r="D173" s="919"/>
      <c r="E173" s="116" t="s">
        <v>209</v>
      </c>
      <c r="F173" s="159" t="s">
        <v>347</v>
      </c>
      <c r="G173" s="159" t="s">
        <v>348</v>
      </c>
      <c r="H173" s="159" t="s">
        <v>349</v>
      </c>
      <c r="I173" s="922" t="s">
        <v>350</v>
      </c>
      <c r="J173" s="923"/>
    </row>
    <row r="174" spans="1:10" ht="59.25" customHeight="1" x14ac:dyDescent="0.25">
      <c r="A174" s="864" t="s">
        <v>549</v>
      </c>
      <c r="B174" s="864"/>
      <c r="C174" s="864"/>
      <c r="D174" s="864"/>
      <c r="E174" s="126">
        <f>SUM(Результаты!J94)</f>
        <v>100</v>
      </c>
      <c r="F174" s="126">
        <f>SUM(Результаты!K94)</f>
        <v>100</v>
      </c>
      <c r="G174" s="126">
        <f>SUM(Результаты!L94)</f>
        <v>100</v>
      </c>
      <c r="H174" s="126">
        <f>SUM(Результаты!M94)</f>
        <v>100</v>
      </c>
      <c r="I174" s="821">
        <f>SUM(Результаты!N94)</f>
        <v>100</v>
      </c>
      <c r="J174" s="872"/>
    </row>
    <row r="175" spans="1:10" ht="38.25" customHeight="1" x14ac:dyDescent="0.25">
      <c r="A175" s="864" t="s">
        <v>550</v>
      </c>
      <c r="B175" s="864"/>
      <c r="C175" s="864"/>
      <c r="D175" s="864"/>
      <c r="E175" s="126">
        <f>SUM(Результаты!J100)</f>
        <v>100</v>
      </c>
      <c r="F175" s="126">
        <f>SUM(Результаты!K100)</f>
        <v>100</v>
      </c>
      <c r="G175" s="126">
        <f>SUM(Результаты!L100)</f>
        <v>100</v>
      </c>
      <c r="H175" s="126">
        <f>SUM(Результаты!M100)</f>
        <v>100</v>
      </c>
      <c r="I175" s="821">
        <f>SUM(Результаты!N100)</f>
        <v>100</v>
      </c>
      <c r="J175" s="872"/>
    </row>
    <row r="176" spans="1:10" ht="64.5" customHeight="1" x14ac:dyDescent="0.25">
      <c r="A176" s="864" t="s">
        <v>551</v>
      </c>
      <c r="B176" s="864"/>
      <c r="C176" s="864"/>
      <c r="D176" s="864"/>
      <c r="E176" s="126">
        <f>SUM(Результаты!J101)</f>
        <v>98</v>
      </c>
      <c r="F176" s="126">
        <f>SUM(Результаты!K101)</f>
        <v>98.5</v>
      </c>
      <c r="G176" s="126">
        <f>SUM(Результаты!L101)</f>
        <v>99</v>
      </c>
      <c r="H176" s="126">
        <f>SUM(Результаты!M101)</f>
        <v>99</v>
      </c>
      <c r="I176" s="821">
        <f>SUM(Результаты!N101)</f>
        <v>99</v>
      </c>
      <c r="J176" s="872"/>
    </row>
    <row r="177" spans="1:10" ht="58.5" customHeight="1" x14ac:dyDescent="0.25">
      <c r="A177" s="864" t="s">
        <v>1112</v>
      </c>
      <c r="B177" s="864"/>
      <c r="C177" s="864"/>
      <c r="D177" s="864"/>
      <c r="E177" s="740" t="s">
        <v>135</v>
      </c>
      <c r="F177" s="740" t="s">
        <v>135</v>
      </c>
      <c r="G177" s="740">
        <v>0</v>
      </c>
      <c r="H177" s="126">
        <f>SUM(Результаты!M103)</f>
        <v>0</v>
      </c>
      <c r="I177" s="821">
        <f>SUM(Результаты!N103)</f>
        <v>0</v>
      </c>
      <c r="J177" s="872"/>
    </row>
    <row r="178" spans="1:10" ht="25.5" customHeight="1" x14ac:dyDescent="0.25">
      <c r="A178" s="864" t="s">
        <v>552</v>
      </c>
      <c r="B178" s="864"/>
      <c r="C178" s="864"/>
      <c r="D178" s="864"/>
      <c r="E178" s="126">
        <f>SUM(Результаты!J104)</f>
        <v>0</v>
      </c>
      <c r="F178" s="126">
        <f>SUM(Результаты!K104)</f>
        <v>350</v>
      </c>
      <c r="G178" s="126">
        <f>SUM(Результаты!L104)</f>
        <v>350</v>
      </c>
      <c r="H178" s="126">
        <f>SUM(Результаты!M104)</f>
        <v>350</v>
      </c>
      <c r="I178" s="821">
        <f>SUM(Результаты!N104)</f>
        <v>350</v>
      </c>
      <c r="J178" s="872"/>
    </row>
    <row r="179" spans="1:10" ht="40.5" customHeight="1" x14ac:dyDescent="0.25">
      <c r="A179" s="864" t="s">
        <v>553</v>
      </c>
      <c r="B179" s="864"/>
      <c r="C179" s="864"/>
      <c r="D179" s="864"/>
      <c r="E179" s="126">
        <f>SUM(Результаты!J105)</f>
        <v>100</v>
      </c>
      <c r="F179" s="126">
        <f>SUM(Результаты!K105)</f>
        <v>100</v>
      </c>
      <c r="G179" s="126">
        <f>SUM(Результаты!L105)</f>
        <v>100</v>
      </c>
      <c r="H179" s="126">
        <f>SUM(Результаты!M105)</f>
        <v>100</v>
      </c>
      <c r="I179" s="821">
        <f>SUM(Результаты!N105)</f>
        <v>100</v>
      </c>
      <c r="J179" s="872"/>
    </row>
    <row r="180" spans="1:10" ht="40.5" customHeight="1" x14ac:dyDescent="0.25">
      <c r="A180" s="864" t="s">
        <v>554</v>
      </c>
      <c r="B180" s="864"/>
      <c r="C180" s="864"/>
      <c r="D180" s="864"/>
      <c r="E180" s="126">
        <f>SUM(Результаты!J106)</f>
        <v>100</v>
      </c>
      <c r="F180" s="126">
        <f>SUM(Результаты!K106)</f>
        <v>100</v>
      </c>
      <c r="G180" s="126">
        <f>SUM(Результаты!L106)</f>
        <v>100</v>
      </c>
      <c r="H180" s="126">
        <f>SUM(Результаты!M106)</f>
        <v>100</v>
      </c>
      <c r="I180" s="821">
        <f>SUM(Результаты!N106)</f>
        <v>100</v>
      </c>
      <c r="J180" s="872"/>
    </row>
    <row r="181" spans="1:10" ht="33" customHeight="1" x14ac:dyDescent="0.25">
      <c r="A181" s="864" t="s">
        <v>555</v>
      </c>
      <c r="B181" s="864"/>
      <c r="C181" s="864"/>
      <c r="D181" s="864"/>
      <c r="E181" s="126">
        <f>SUM(Результаты!J107)</f>
        <v>100</v>
      </c>
      <c r="F181" s="126">
        <f>SUM(Результаты!K107)</f>
        <v>100</v>
      </c>
      <c r="G181" s="126">
        <f>SUM(Результаты!L107)</f>
        <v>100</v>
      </c>
      <c r="H181" s="126">
        <f>SUM(Результаты!M107)</f>
        <v>100</v>
      </c>
      <c r="I181" s="821">
        <f>SUM(Результаты!N107)</f>
        <v>100</v>
      </c>
      <c r="J181" s="872"/>
    </row>
    <row r="182" spans="1:10" ht="33" customHeight="1" x14ac:dyDescent="0.25">
      <c r="A182" s="873" t="s">
        <v>650</v>
      </c>
      <c r="B182" s="1011"/>
      <c r="C182" s="1011"/>
      <c r="D182" s="1012"/>
      <c r="E182" s="229" t="s">
        <v>135</v>
      </c>
      <c r="F182" s="11" t="s">
        <v>157</v>
      </c>
      <c r="G182" s="11" t="s">
        <v>157</v>
      </c>
      <c r="H182" s="229" t="s">
        <v>157</v>
      </c>
      <c r="I182" s="920" t="s">
        <v>157</v>
      </c>
      <c r="J182" s="921"/>
    </row>
    <row r="183" spans="1:10" ht="60.75" customHeight="1" x14ac:dyDescent="0.25">
      <c r="A183" s="873" t="s">
        <v>1103</v>
      </c>
      <c r="B183" s="829"/>
      <c r="C183" s="829"/>
      <c r="D183" s="874"/>
      <c r="E183" s="734" t="s">
        <v>135</v>
      </c>
      <c r="F183" s="734" t="s">
        <v>135</v>
      </c>
      <c r="G183" s="734">
        <v>0</v>
      </c>
      <c r="H183" s="734">
        <v>0</v>
      </c>
      <c r="I183" s="1013">
        <v>0</v>
      </c>
      <c r="J183" s="831"/>
    </row>
    <row r="184" spans="1:10" ht="33" customHeight="1" x14ac:dyDescent="0.25">
      <c r="A184" s="873" t="s">
        <v>1104</v>
      </c>
      <c r="B184" s="829"/>
      <c r="C184" s="829"/>
      <c r="D184" s="874"/>
      <c r="E184" s="734" t="s">
        <v>135</v>
      </c>
      <c r="F184" s="734" t="s">
        <v>135</v>
      </c>
      <c r="G184" s="734">
        <v>20</v>
      </c>
      <c r="H184" s="734">
        <v>15</v>
      </c>
      <c r="I184" s="1013">
        <v>5</v>
      </c>
      <c r="J184" s="831"/>
    </row>
    <row r="185" spans="1:10" ht="48" customHeight="1" x14ac:dyDescent="0.25">
      <c r="A185" s="873" t="s">
        <v>1102</v>
      </c>
      <c r="B185" s="829"/>
      <c r="C185" s="829"/>
      <c r="D185" s="874"/>
      <c r="E185" s="734" t="s">
        <v>135</v>
      </c>
      <c r="F185" s="734" t="s">
        <v>135</v>
      </c>
      <c r="G185" s="734">
        <v>0</v>
      </c>
      <c r="H185" s="734">
        <v>0</v>
      </c>
      <c r="I185" s="1013">
        <v>0</v>
      </c>
      <c r="J185" s="831"/>
    </row>
    <row r="186" spans="1:10" ht="36.75" customHeight="1" thickBot="1" x14ac:dyDescent="0.3">
      <c r="A186" s="1063" t="s">
        <v>273</v>
      </c>
      <c r="B186" s="1064"/>
      <c r="C186" s="1064"/>
      <c r="D186" s="1064"/>
      <c r="E186" s="1064"/>
      <c r="F186" s="1064"/>
      <c r="G186" s="1064"/>
      <c r="H186" s="1064"/>
      <c r="I186" s="1064"/>
      <c r="J186" s="1065"/>
    </row>
    <row r="187" spans="1:10" ht="57" customHeight="1" thickBot="1" x14ac:dyDescent="0.3">
      <c r="A187" s="188" t="s">
        <v>361</v>
      </c>
      <c r="B187" s="1069" t="s">
        <v>14</v>
      </c>
      <c r="C187" s="1070"/>
      <c r="D187" s="1070"/>
      <c r="E187" s="1070"/>
      <c r="F187" s="1070"/>
      <c r="G187" s="1070"/>
      <c r="H187" s="1070"/>
      <c r="I187" s="1070"/>
      <c r="J187" s="1071"/>
    </row>
    <row r="188" spans="1:10" ht="36.75" customHeight="1" thickBot="1" x14ac:dyDescent="0.3">
      <c r="A188" s="191" t="s">
        <v>345</v>
      </c>
      <c r="B188" s="865" t="s">
        <v>636</v>
      </c>
      <c r="C188" s="866"/>
      <c r="D188" s="866"/>
      <c r="E188" s="866"/>
      <c r="F188" s="866"/>
      <c r="G188" s="866"/>
      <c r="H188" s="866"/>
      <c r="I188" s="866"/>
      <c r="J188" s="867"/>
    </row>
    <row r="189" spans="1:10" ht="45.75" customHeight="1" x14ac:dyDescent="0.25">
      <c r="A189" s="929"/>
      <c r="B189" s="868" t="s">
        <v>667</v>
      </c>
      <c r="C189" s="869"/>
      <c r="D189" s="869"/>
      <c r="E189" s="869"/>
      <c r="F189" s="185" t="s">
        <v>346</v>
      </c>
      <c r="G189" s="185" t="s">
        <v>347</v>
      </c>
      <c r="H189" s="185" t="s">
        <v>348</v>
      </c>
      <c r="I189" s="185" t="s">
        <v>349</v>
      </c>
      <c r="J189" s="186" t="s">
        <v>350</v>
      </c>
    </row>
    <row r="190" spans="1:10" ht="20.25" customHeight="1" thickBot="1" x14ac:dyDescent="0.3">
      <c r="A190" s="930"/>
      <c r="B190" s="870">
        <f>SUM(Результаты!I113)</f>
        <v>100</v>
      </c>
      <c r="C190" s="871"/>
      <c r="D190" s="871"/>
      <c r="E190" s="871"/>
      <c r="F190" s="230">
        <f>SUM(Результаты!J113)</f>
        <v>100</v>
      </c>
      <c r="G190" s="230">
        <f>SUM(Результаты!K113)</f>
        <v>100</v>
      </c>
      <c r="H190" s="230">
        <f>SUM(Результаты!L113)</f>
        <v>100</v>
      </c>
      <c r="I190" s="230">
        <f>SUM(Результаты!M113)</f>
        <v>100</v>
      </c>
      <c r="J190" s="230">
        <f>SUM(Результаты!N113)</f>
        <v>100</v>
      </c>
    </row>
    <row r="191" spans="1:10" ht="16.5" hidden="1" thickBot="1" x14ac:dyDescent="0.3">
      <c r="A191" s="68"/>
      <c r="B191" s="76"/>
      <c r="C191" s="76"/>
      <c r="D191" s="76"/>
      <c r="E191" s="76"/>
      <c r="F191" s="76"/>
      <c r="G191" s="76"/>
      <c r="H191" s="76"/>
      <c r="I191" s="76"/>
      <c r="J191" s="77"/>
    </row>
    <row r="192" spans="1:10" ht="19.5" customHeight="1" x14ac:dyDescent="0.25">
      <c r="A192" s="989" t="s">
        <v>352</v>
      </c>
      <c r="B192" s="975" t="s">
        <v>353</v>
      </c>
      <c r="C192" s="975" t="s">
        <v>354</v>
      </c>
      <c r="D192" s="975" t="s">
        <v>87</v>
      </c>
      <c r="E192" s="1061" t="s">
        <v>208</v>
      </c>
      <c r="F192" s="1061"/>
      <c r="G192" s="1061"/>
      <c r="H192" s="1061"/>
      <c r="I192" s="1061"/>
      <c r="J192" s="1062"/>
    </row>
    <row r="193" spans="1:20" ht="46.5" customHeight="1" x14ac:dyDescent="0.25">
      <c r="A193" s="990"/>
      <c r="B193" s="976"/>
      <c r="C193" s="976"/>
      <c r="D193" s="976"/>
      <c r="E193" s="56" t="s">
        <v>209</v>
      </c>
      <c r="F193" s="56" t="s">
        <v>210</v>
      </c>
      <c r="G193" s="56" t="s">
        <v>211</v>
      </c>
      <c r="H193" s="56" t="s">
        <v>212</v>
      </c>
      <c r="I193" s="56" t="s">
        <v>213</v>
      </c>
      <c r="J193" s="84" t="s">
        <v>153</v>
      </c>
    </row>
    <row r="194" spans="1:20" ht="27" hidden="1" customHeight="1" x14ac:dyDescent="0.25">
      <c r="A194" s="990"/>
      <c r="B194" s="849" t="s">
        <v>434</v>
      </c>
      <c r="C194" s="849" t="s">
        <v>440</v>
      </c>
      <c r="D194" s="1004" t="s">
        <v>367</v>
      </c>
      <c r="E194" s="45"/>
      <c r="F194" s="45"/>
      <c r="G194" s="45"/>
      <c r="H194" s="45"/>
      <c r="I194" s="45"/>
      <c r="J194" s="85"/>
    </row>
    <row r="195" spans="1:20" ht="50.25" customHeight="1" x14ac:dyDescent="0.25">
      <c r="A195" s="990"/>
      <c r="B195" s="839"/>
      <c r="C195" s="839"/>
      <c r="D195" s="1005"/>
      <c r="E195" s="244">
        <f t="shared" ref="E195:J195" si="3">E196</f>
        <v>42128.2</v>
      </c>
      <c r="F195" s="244">
        <f t="shared" si="3"/>
        <v>13110.2</v>
      </c>
      <c r="G195" s="244">
        <f t="shared" si="3"/>
        <v>4847.3999999999996</v>
      </c>
      <c r="H195" s="244">
        <f t="shared" si="3"/>
        <v>5171.3</v>
      </c>
      <c r="I195" s="244">
        <f t="shared" si="3"/>
        <v>5171.3</v>
      </c>
      <c r="J195" s="245">
        <f t="shared" si="3"/>
        <v>70428.399999999994</v>
      </c>
    </row>
    <row r="196" spans="1:20" ht="96" customHeight="1" thickBot="1" x14ac:dyDescent="0.3">
      <c r="A196" s="1086"/>
      <c r="B196" s="850"/>
      <c r="C196" s="850"/>
      <c r="D196" s="132" t="s">
        <v>206</v>
      </c>
      <c r="E196" s="210">
        <f>SUM(Перечень!G219)</f>
        <v>42128.2</v>
      </c>
      <c r="F196" s="210">
        <f>SUM(Перечень!H219)</f>
        <v>13110.2</v>
      </c>
      <c r="G196" s="210">
        <f>SUM(Перечень!I219)</f>
        <v>4847.3999999999996</v>
      </c>
      <c r="H196" s="210">
        <f>SUM(Перечень!J219)</f>
        <v>5171.3</v>
      </c>
      <c r="I196" s="210">
        <f>SUM(Перечень!K219)</f>
        <v>5171.3</v>
      </c>
      <c r="J196" s="246">
        <f>I196+H196+G196+F196+E196</f>
        <v>70428.399999999994</v>
      </c>
    </row>
    <row r="197" spans="1:20" ht="47.25" customHeight="1" x14ac:dyDescent="0.25">
      <c r="A197" s="824" t="s">
        <v>207</v>
      </c>
      <c r="B197" s="825"/>
      <c r="C197" s="825"/>
      <c r="D197" s="825"/>
      <c r="E197" s="78" t="s">
        <v>209</v>
      </c>
      <c r="F197" s="62" t="s">
        <v>347</v>
      </c>
      <c r="G197" s="62" t="s">
        <v>348</v>
      </c>
      <c r="H197" s="62" t="s">
        <v>349</v>
      </c>
      <c r="I197" s="1006" t="s">
        <v>350</v>
      </c>
      <c r="J197" s="1007"/>
    </row>
    <row r="198" spans="1:20" ht="29.25" customHeight="1" x14ac:dyDescent="0.25">
      <c r="A198" s="965" t="s">
        <v>556</v>
      </c>
      <c r="B198" s="864"/>
      <c r="C198" s="864"/>
      <c r="D198" s="864"/>
      <c r="E198" s="126">
        <f>SUM(Результаты!J114)</f>
        <v>100</v>
      </c>
      <c r="F198" s="126">
        <f>SUM(Результаты!K114)</f>
        <v>100</v>
      </c>
      <c r="G198" s="126">
        <f>SUM(Результаты!L114)</f>
        <v>100</v>
      </c>
      <c r="H198" s="126">
        <f>SUM(Результаты!M114)</f>
        <v>100</v>
      </c>
      <c r="I198" s="821">
        <f>SUM(Результаты!N114)</f>
        <v>100</v>
      </c>
      <c r="J198" s="984"/>
    </row>
    <row r="199" spans="1:20" ht="30" customHeight="1" x14ac:dyDescent="0.25">
      <c r="A199" s="965" t="s">
        <v>557</v>
      </c>
      <c r="B199" s="864"/>
      <c r="C199" s="864"/>
      <c r="D199" s="864"/>
      <c r="E199" s="126">
        <f>SUM(Результаты!J115)</f>
        <v>85</v>
      </c>
      <c r="F199" s="126">
        <f>SUM(Результаты!K115)</f>
        <v>85</v>
      </c>
      <c r="G199" s="126">
        <f>SUM(Результаты!L115)</f>
        <v>85</v>
      </c>
      <c r="H199" s="126">
        <f>SUM(Результаты!M115)</f>
        <v>85</v>
      </c>
      <c r="I199" s="821">
        <f>SUM(Результаты!N115)</f>
        <v>85</v>
      </c>
      <c r="J199" s="984"/>
    </row>
    <row r="200" spans="1:20" ht="27.75" customHeight="1" x14ac:dyDescent="0.25">
      <c r="A200" s="965" t="s">
        <v>558</v>
      </c>
      <c r="B200" s="864"/>
      <c r="C200" s="864"/>
      <c r="D200" s="864"/>
      <c r="E200" s="126">
        <f>SUM(Результаты!J117)</f>
        <v>100</v>
      </c>
      <c r="F200" s="126">
        <f>SUM(Результаты!K117)</f>
        <v>100</v>
      </c>
      <c r="G200" s="126">
        <f>SUM(Результаты!L117)</f>
        <v>100</v>
      </c>
      <c r="H200" s="126">
        <f>SUM(Результаты!M117)</f>
        <v>100</v>
      </c>
      <c r="I200" s="821">
        <f>SUM(Результаты!N117)</f>
        <v>100</v>
      </c>
      <c r="J200" s="984"/>
    </row>
    <row r="201" spans="1:20" ht="28.5" customHeight="1" thickBot="1" x14ac:dyDescent="0.3">
      <c r="A201" s="1008" t="s">
        <v>559</v>
      </c>
      <c r="B201" s="1009"/>
      <c r="C201" s="1009"/>
      <c r="D201" s="1009"/>
      <c r="E201" s="82">
        <f>SUM(Результаты!J118)</f>
        <v>100</v>
      </c>
      <c r="F201" s="82">
        <f>SUM(Результаты!K118)</f>
        <v>100</v>
      </c>
      <c r="G201" s="82">
        <f>SUM(Результаты!L118)</f>
        <v>100</v>
      </c>
      <c r="H201" s="82">
        <f>SUM(Результаты!M118)</f>
        <v>100</v>
      </c>
      <c r="I201" s="977">
        <f>SUM(Результаты!N118)</f>
        <v>100</v>
      </c>
      <c r="J201" s="1010"/>
    </row>
    <row r="202" spans="1:20" x14ac:dyDescent="0.25">
      <c r="A202" s="1109" t="s">
        <v>0</v>
      </c>
      <c r="B202" s="1110"/>
      <c r="C202" s="1110"/>
      <c r="D202" s="1110"/>
      <c r="E202" s="1110"/>
      <c r="F202" s="1110"/>
      <c r="G202" s="1110"/>
      <c r="H202" s="1110"/>
      <c r="I202" s="1110"/>
      <c r="J202" s="1111"/>
    </row>
    <row r="203" spans="1:20" ht="44.25" customHeight="1" thickBot="1" x14ac:dyDescent="0.3">
      <c r="A203" s="39" t="s">
        <v>361</v>
      </c>
      <c r="B203" s="977" t="s">
        <v>14</v>
      </c>
      <c r="C203" s="1078"/>
      <c r="D203" s="1078"/>
      <c r="E203" s="1078"/>
      <c r="F203" s="1078"/>
      <c r="G203" s="1078"/>
      <c r="H203" s="1078"/>
      <c r="I203" s="1078"/>
      <c r="J203" s="1079"/>
      <c r="N203" s="29"/>
      <c r="O203" s="29"/>
      <c r="P203" s="29"/>
      <c r="Q203" s="29"/>
      <c r="R203" s="29"/>
      <c r="S203" s="29"/>
      <c r="T203" s="29"/>
    </row>
    <row r="204" spans="1:20" ht="35.25" customHeight="1" thickBot="1" x14ac:dyDescent="0.3">
      <c r="A204" s="191" t="s">
        <v>345</v>
      </c>
      <c r="B204" s="865" t="s">
        <v>637</v>
      </c>
      <c r="C204" s="866"/>
      <c r="D204" s="866"/>
      <c r="E204" s="866"/>
      <c r="F204" s="866"/>
      <c r="G204" s="866"/>
      <c r="H204" s="866"/>
      <c r="I204" s="866"/>
      <c r="J204" s="867"/>
      <c r="N204" s="30"/>
      <c r="O204" s="1115"/>
      <c r="P204" s="1115"/>
      <c r="Q204" s="1115"/>
      <c r="R204" s="1115"/>
      <c r="S204" s="1115"/>
      <c r="T204" s="1115"/>
    </row>
    <row r="205" spans="1:20" ht="47.25" customHeight="1" x14ac:dyDescent="0.25">
      <c r="A205" s="929"/>
      <c r="B205" s="868" t="s">
        <v>657</v>
      </c>
      <c r="C205" s="869"/>
      <c r="D205" s="869"/>
      <c r="E205" s="869"/>
      <c r="F205" s="889" t="s">
        <v>658</v>
      </c>
      <c r="G205" s="890"/>
      <c r="H205" s="185" t="s">
        <v>659</v>
      </c>
      <c r="I205" s="185" t="s">
        <v>660</v>
      </c>
      <c r="J205" s="186" t="s">
        <v>661</v>
      </c>
    </row>
    <row r="206" spans="1:20" ht="24" customHeight="1" thickBot="1" x14ac:dyDescent="0.3">
      <c r="A206" s="930"/>
      <c r="B206" s="870">
        <f>SUM(Результаты!I120)</f>
        <v>87</v>
      </c>
      <c r="C206" s="871"/>
      <c r="D206" s="871"/>
      <c r="E206" s="871"/>
      <c r="F206" s="1146">
        <v>87</v>
      </c>
      <c r="G206" s="895"/>
      <c r="H206" s="247">
        <f>SUM(Результаты!L120)</f>
        <v>90.6</v>
      </c>
      <c r="I206" s="247">
        <f>SUM(Результаты!M120)</f>
        <v>96.2</v>
      </c>
      <c r="J206" s="247">
        <f>SUM(Результаты!N120)</f>
        <v>100</v>
      </c>
      <c r="K206" s="91">
        <f>SUM(Перечень!L221)</f>
        <v>0</v>
      </c>
    </row>
    <row r="207" spans="1:20" ht="18.75" customHeight="1" x14ac:dyDescent="0.25">
      <c r="A207" s="884" t="s">
        <v>352</v>
      </c>
      <c r="B207" s="1023" t="s">
        <v>353</v>
      </c>
      <c r="C207" s="1023" t="s">
        <v>354</v>
      </c>
      <c r="D207" s="1023" t="s">
        <v>87</v>
      </c>
      <c r="E207" s="1023" t="s">
        <v>208</v>
      </c>
      <c r="F207" s="1023"/>
      <c r="G207" s="1023"/>
      <c r="H207" s="1023"/>
      <c r="I207" s="1023"/>
      <c r="J207" s="1024"/>
    </row>
    <row r="208" spans="1:20" ht="66.75" customHeight="1" x14ac:dyDescent="0.25">
      <c r="A208" s="1019"/>
      <c r="B208" s="830"/>
      <c r="C208" s="830"/>
      <c r="D208" s="830"/>
      <c r="E208" s="1143" t="s">
        <v>662</v>
      </c>
      <c r="F208" s="1107"/>
      <c r="G208" s="117" t="s">
        <v>663</v>
      </c>
      <c r="H208" s="117" t="s">
        <v>664</v>
      </c>
      <c r="I208" s="117" t="s">
        <v>665</v>
      </c>
      <c r="J208" s="118" t="s">
        <v>153</v>
      </c>
    </row>
    <row r="209" spans="1:20" ht="25.5" customHeight="1" x14ac:dyDescent="0.25">
      <c r="A209" s="1019"/>
      <c r="B209" s="1076" t="s">
        <v>433</v>
      </c>
      <c r="C209" s="1017" t="s">
        <v>440</v>
      </c>
      <c r="D209" s="83" t="s">
        <v>355</v>
      </c>
      <c r="E209" s="1144">
        <v>4836</v>
      </c>
      <c r="F209" s="921"/>
      <c r="G209" s="47">
        <f>G210</f>
        <v>4836</v>
      </c>
      <c r="H209" s="42">
        <f>H210</f>
        <v>4836</v>
      </c>
      <c r="I209" s="42">
        <f>I210</f>
        <v>4836</v>
      </c>
      <c r="J209" s="119">
        <f>SUM(E209:I209)</f>
        <v>19344</v>
      </c>
      <c r="N209" s="30"/>
      <c r="O209" s="31"/>
      <c r="P209" s="31"/>
      <c r="Q209" s="31"/>
      <c r="R209" s="31"/>
      <c r="S209" s="31"/>
      <c r="T209" s="31"/>
    </row>
    <row r="210" spans="1:20" ht="46.5" customHeight="1" thickBot="1" x14ac:dyDescent="0.3">
      <c r="A210" s="885"/>
      <c r="B210" s="1077"/>
      <c r="C210" s="1018"/>
      <c r="D210" s="120" t="s">
        <v>88</v>
      </c>
      <c r="E210" s="859">
        <v>4836</v>
      </c>
      <c r="F210" s="860"/>
      <c r="G210" s="121">
        <f>SUM(Перечень!I233)</f>
        <v>4836</v>
      </c>
      <c r="H210" s="121">
        <f>SUM(Перечень!J233)</f>
        <v>4836</v>
      </c>
      <c r="I210" s="121">
        <f>SUM(Перечень!K233)</f>
        <v>4836</v>
      </c>
      <c r="J210" s="122">
        <f>SUM(E210:I210)</f>
        <v>19344</v>
      </c>
      <c r="N210" s="30"/>
      <c r="O210" s="31"/>
      <c r="P210" s="31"/>
      <c r="Q210" s="31"/>
      <c r="R210" s="31"/>
      <c r="S210" s="31"/>
      <c r="T210" s="31"/>
    </row>
    <row r="211" spans="1:20" ht="70.5" customHeight="1" x14ac:dyDescent="0.25">
      <c r="A211" s="919" t="s">
        <v>207</v>
      </c>
      <c r="B211" s="919"/>
      <c r="C211" s="919"/>
      <c r="D211" s="919"/>
      <c r="E211" s="1053" t="s">
        <v>662</v>
      </c>
      <c r="F211" s="1145"/>
      <c r="G211" s="126" t="s">
        <v>663</v>
      </c>
      <c r="H211" s="126" t="s">
        <v>664</v>
      </c>
      <c r="I211" s="922" t="s">
        <v>661</v>
      </c>
      <c r="J211" s="923"/>
      <c r="N211" s="32"/>
      <c r="O211" s="1108"/>
      <c r="P211" s="1116"/>
      <c r="Q211" s="1116"/>
      <c r="R211" s="1116"/>
      <c r="S211" s="1116"/>
      <c r="T211" s="1116"/>
    </row>
    <row r="212" spans="1:20" ht="45" customHeight="1" x14ac:dyDescent="0.25">
      <c r="A212" s="864" t="s">
        <v>560</v>
      </c>
      <c r="B212" s="864"/>
      <c r="C212" s="864"/>
      <c r="D212" s="864"/>
      <c r="E212" s="979">
        <v>70</v>
      </c>
      <c r="F212" s="831"/>
      <c r="G212" s="232">
        <f>SUM(Результаты!L121)</f>
        <v>80</v>
      </c>
      <c r="H212" s="232">
        <f>SUM(Результаты!M121)</f>
        <v>90</v>
      </c>
      <c r="I212" s="973">
        <f>SUM(Результаты!N121)</f>
        <v>100</v>
      </c>
      <c r="J212" s="974"/>
      <c r="N212" s="32"/>
      <c r="O212" s="33"/>
      <c r="P212" s="34"/>
      <c r="Q212" s="34"/>
      <c r="R212" s="34"/>
      <c r="S212" s="34"/>
      <c r="T212" s="34"/>
    </row>
    <row r="213" spans="1:20" ht="35.25" customHeight="1" x14ac:dyDescent="0.25">
      <c r="A213" s="864" t="s">
        <v>561</v>
      </c>
      <c r="B213" s="864"/>
      <c r="C213" s="864"/>
      <c r="D213" s="864"/>
      <c r="E213" s="979">
        <v>100</v>
      </c>
      <c r="F213" s="831"/>
      <c r="G213" s="232">
        <f>SUM(Результаты!L122)</f>
        <v>100</v>
      </c>
      <c r="H213" s="232">
        <f>SUM(Результаты!M122)</f>
        <v>100</v>
      </c>
      <c r="I213" s="973">
        <f>SUM(Результаты!N122)</f>
        <v>100</v>
      </c>
      <c r="J213" s="974"/>
      <c r="N213" s="32"/>
      <c r="O213" s="33"/>
      <c r="P213" s="34"/>
      <c r="Q213" s="34"/>
      <c r="R213" s="34"/>
      <c r="S213" s="34"/>
      <c r="T213" s="34"/>
    </row>
    <row r="214" spans="1:20" ht="40.5" customHeight="1" x14ac:dyDescent="0.25">
      <c r="A214" s="864" t="s">
        <v>562</v>
      </c>
      <c r="B214" s="864"/>
      <c r="C214" s="864"/>
      <c r="D214" s="864"/>
      <c r="E214" s="979">
        <v>100</v>
      </c>
      <c r="F214" s="831"/>
      <c r="G214" s="232">
        <f>SUM(Результаты!L123)</f>
        <v>100</v>
      </c>
      <c r="H214" s="232">
        <f>SUM(Результаты!M123)</f>
        <v>100</v>
      </c>
      <c r="I214" s="973">
        <f>SUM(Результаты!N123)</f>
        <v>100</v>
      </c>
      <c r="J214" s="974"/>
      <c r="N214" s="32"/>
      <c r="O214" s="57"/>
      <c r="P214" s="58"/>
      <c r="Q214" s="58"/>
      <c r="R214" s="58"/>
      <c r="S214" s="58"/>
      <c r="T214" s="58"/>
    </row>
    <row r="215" spans="1:20" ht="35.25" customHeight="1" x14ac:dyDescent="0.25">
      <c r="A215" s="864" t="s">
        <v>563</v>
      </c>
      <c r="B215" s="864"/>
      <c r="C215" s="864"/>
      <c r="D215" s="864"/>
      <c r="E215" s="979">
        <v>100</v>
      </c>
      <c r="F215" s="831"/>
      <c r="G215" s="232">
        <f>SUM(Результаты!L124)</f>
        <v>100</v>
      </c>
      <c r="H215" s="232">
        <f>SUM(Результаты!M124)</f>
        <v>100</v>
      </c>
      <c r="I215" s="973">
        <f>SUM(Результаты!N124)</f>
        <v>100</v>
      </c>
      <c r="J215" s="974"/>
      <c r="N215" s="32"/>
      <c r="O215" s="57"/>
      <c r="P215" s="58"/>
      <c r="Q215" s="58"/>
      <c r="R215" s="58"/>
      <c r="S215" s="58"/>
      <c r="T215" s="58"/>
    </row>
    <row r="216" spans="1:20" ht="35.25" customHeight="1" x14ac:dyDescent="0.25">
      <c r="A216" s="864" t="s">
        <v>564</v>
      </c>
      <c r="B216" s="864"/>
      <c r="C216" s="864"/>
      <c r="D216" s="864"/>
      <c r="E216" s="979">
        <v>54.5</v>
      </c>
      <c r="F216" s="831"/>
      <c r="G216" s="232">
        <f>SUM(Результаты!L125)</f>
        <v>55</v>
      </c>
      <c r="H216" s="232">
        <f>SUM(Результаты!M125)</f>
        <v>56</v>
      </c>
      <c r="I216" s="973">
        <f>SUM(Результаты!N125)</f>
        <v>57</v>
      </c>
      <c r="J216" s="974"/>
      <c r="N216" s="32"/>
      <c r="O216" s="57"/>
      <c r="P216" s="58"/>
      <c r="Q216" s="58"/>
      <c r="R216" s="58"/>
      <c r="S216" s="58"/>
      <c r="T216" s="58"/>
    </row>
    <row r="217" spans="1:20" ht="39" customHeight="1" x14ac:dyDescent="0.25">
      <c r="A217" s="864" t="s">
        <v>565</v>
      </c>
      <c r="B217" s="864"/>
      <c r="C217" s="864"/>
      <c r="D217" s="864"/>
      <c r="E217" s="979">
        <v>1.5</v>
      </c>
      <c r="F217" s="831"/>
      <c r="G217" s="232">
        <f>SUM(Результаты!L126)</f>
        <v>1.8</v>
      </c>
      <c r="H217" s="232">
        <f>SUM(Результаты!M126)</f>
        <v>2.4</v>
      </c>
      <c r="I217" s="973">
        <f>SUM(Результаты!N126)</f>
        <v>2.7</v>
      </c>
      <c r="J217" s="974"/>
      <c r="N217" s="32"/>
      <c r="O217" s="33"/>
      <c r="P217" s="34"/>
      <c r="Q217" s="34"/>
      <c r="R217" s="34"/>
      <c r="S217" s="34"/>
      <c r="T217" s="34"/>
    </row>
    <row r="218" spans="1:20" ht="25.5" customHeight="1" x14ac:dyDescent="0.25">
      <c r="A218" s="1073" t="s">
        <v>1</v>
      </c>
      <c r="B218" s="1074"/>
      <c r="C218" s="1074"/>
      <c r="D218" s="1074"/>
      <c r="E218" s="1074"/>
      <c r="F218" s="1074"/>
      <c r="G218" s="1074"/>
      <c r="H218" s="1074"/>
      <c r="I218" s="1074"/>
      <c r="J218" s="1075"/>
      <c r="N218" s="32"/>
      <c r="O218" s="1108"/>
      <c r="P218" s="1108"/>
      <c r="Q218" s="1108"/>
      <c r="R218" s="1108"/>
      <c r="S218" s="1108"/>
      <c r="T218" s="1108"/>
    </row>
    <row r="219" spans="1:20" ht="48" customHeight="1" thickBot="1" x14ac:dyDescent="0.3">
      <c r="A219" s="43" t="s">
        <v>361</v>
      </c>
      <c r="B219" s="1014" t="s">
        <v>158</v>
      </c>
      <c r="C219" s="1015"/>
      <c r="D219" s="1015"/>
      <c r="E219" s="1015"/>
      <c r="F219" s="1015"/>
      <c r="G219" s="1015"/>
      <c r="H219" s="1015"/>
      <c r="I219" s="1015"/>
      <c r="J219" s="1016"/>
      <c r="N219" s="30"/>
      <c r="O219" s="35"/>
      <c r="P219" s="36"/>
      <c r="Q219" s="35"/>
      <c r="R219" s="35"/>
      <c r="S219" s="35"/>
      <c r="T219" s="35"/>
    </row>
    <row r="220" spans="1:20" ht="37.5" customHeight="1" thickBot="1" x14ac:dyDescent="0.3">
      <c r="A220" s="191" t="s">
        <v>345</v>
      </c>
      <c r="B220" s="865" t="s">
        <v>638</v>
      </c>
      <c r="C220" s="866"/>
      <c r="D220" s="866"/>
      <c r="E220" s="866"/>
      <c r="F220" s="866"/>
      <c r="G220" s="866"/>
      <c r="H220" s="866"/>
      <c r="I220" s="866"/>
      <c r="J220" s="867"/>
      <c r="N220" s="27"/>
      <c r="O220" s="37"/>
      <c r="P220" s="37"/>
      <c r="Q220" s="37"/>
      <c r="R220" s="37"/>
      <c r="S220" s="37"/>
      <c r="T220" s="37"/>
    </row>
    <row r="221" spans="1:20" ht="44.25" customHeight="1" x14ac:dyDescent="0.25">
      <c r="A221" s="929"/>
      <c r="B221" s="868" t="s">
        <v>666</v>
      </c>
      <c r="C221" s="869"/>
      <c r="D221" s="869"/>
      <c r="E221" s="869"/>
      <c r="F221" s="185" t="s">
        <v>346</v>
      </c>
      <c r="G221" s="185" t="s">
        <v>347</v>
      </c>
      <c r="H221" s="185" t="s">
        <v>348</v>
      </c>
      <c r="I221" s="185" t="s">
        <v>349</v>
      </c>
      <c r="J221" s="186" t="s">
        <v>350</v>
      </c>
      <c r="N221" s="35"/>
      <c r="O221" s="37"/>
      <c r="P221" s="38"/>
      <c r="Q221" s="37"/>
      <c r="R221" s="37"/>
      <c r="S221" s="37"/>
      <c r="T221" s="37"/>
    </row>
    <row r="222" spans="1:20" ht="24" customHeight="1" thickBot="1" x14ac:dyDescent="0.3">
      <c r="A222" s="885"/>
      <c r="B222" s="940">
        <f>SUM(Результаты!I128)</f>
        <v>100</v>
      </c>
      <c r="C222" s="983"/>
      <c r="D222" s="983"/>
      <c r="E222" s="983"/>
      <c r="F222" s="179">
        <f>SUM(Результаты!J128)</f>
        <v>100</v>
      </c>
      <c r="G222" s="179">
        <f>SUM(Результаты!K128)</f>
        <v>100</v>
      </c>
      <c r="H222" s="179">
        <f>SUM(Результаты!L128)</f>
        <v>100</v>
      </c>
      <c r="I222" s="179">
        <f>SUM(Результаты!M128)</f>
        <v>100</v>
      </c>
      <c r="J222" s="179">
        <f>SUM(Результаты!N128)</f>
        <v>100</v>
      </c>
    </row>
    <row r="223" spans="1:20" ht="21" customHeight="1" x14ac:dyDescent="0.25">
      <c r="A223" s="1026" t="s">
        <v>352</v>
      </c>
      <c r="B223" s="1025" t="s">
        <v>353</v>
      </c>
      <c r="C223" s="1025" t="s">
        <v>354</v>
      </c>
      <c r="D223" s="1025" t="s">
        <v>87</v>
      </c>
      <c r="E223" s="1001" t="s">
        <v>208</v>
      </c>
      <c r="F223" s="1002"/>
      <c r="G223" s="1002"/>
      <c r="H223" s="1002"/>
      <c r="I223" s="1002"/>
      <c r="J223" s="1003"/>
    </row>
    <row r="224" spans="1:20" ht="47.25" x14ac:dyDescent="0.25">
      <c r="A224" s="898"/>
      <c r="B224" s="1026"/>
      <c r="C224" s="1026"/>
      <c r="D224" s="1026"/>
      <c r="E224" s="81" t="s">
        <v>209</v>
      </c>
      <c r="F224" s="25" t="s">
        <v>210</v>
      </c>
      <c r="G224" s="25" t="s">
        <v>211</v>
      </c>
      <c r="H224" s="25" t="s">
        <v>212</v>
      </c>
      <c r="I224" s="25" t="s">
        <v>213</v>
      </c>
      <c r="J224" s="44" t="s">
        <v>153</v>
      </c>
    </row>
    <row r="225" spans="1:10" x14ac:dyDescent="0.25">
      <c r="A225" s="898"/>
      <c r="B225" s="836" t="s">
        <v>432</v>
      </c>
      <c r="C225" s="910" t="s">
        <v>440</v>
      </c>
      <c r="D225" s="936" t="s">
        <v>355</v>
      </c>
      <c r="E225" s="1030">
        <f>SUM(E227)</f>
        <v>5772.8</v>
      </c>
      <c r="F225" s="1030">
        <f>SUM(F227)</f>
        <v>5875</v>
      </c>
      <c r="G225" s="1030">
        <f>SUM(G227)</f>
        <v>7702</v>
      </c>
      <c r="H225" s="1030">
        <f>SUM(H227)</f>
        <v>5940</v>
      </c>
      <c r="I225" s="1030">
        <f>SUM(I227)</f>
        <v>5940</v>
      </c>
      <c r="J225" s="1030">
        <f>E225+F225+G225+H225+I225</f>
        <v>31229.8</v>
      </c>
    </row>
    <row r="226" spans="1:10" x14ac:dyDescent="0.25">
      <c r="A226" s="898"/>
      <c r="B226" s="836"/>
      <c r="C226" s="911"/>
      <c r="D226" s="936"/>
      <c r="E226" s="1030"/>
      <c r="F226" s="1030"/>
      <c r="G226" s="1030"/>
      <c r="H226" s="1030"/>
      <c r="I226" s="1030"/>
      <c r="J226" s="1030"/>
    </row>
    <row r="227" spans="1:10" ht="54" customHeight="1" thickBot="1" x14ac:dyDescent="0.3">
      <c r="A227" s="1029"/>
      <c r="B227" s="910"/>
      <c r="C227" s="912"/>
      <c r="D227" s="129" t="s">
        <v>206</v>
      </c>
      <c r="E227" s="248">
        <f>SUM(Перечень!G244)</f>
        <v>5772.8</v>
      </c>
      <c r="F227" s="248">
        <f>SUM(Перечень!H244)</f>
        <v>5875</v>
      </c>
      <c r="G227" s="248">
        <f>SUM(Перечень!I244)</f>
        <v>7702</v>
      </c>
      <c r="H227" s="248">
        <f>SUM(Перечень!J244)</f>
        <v>5940</v>
      </c>
      <c r="I227" s="248">
        <f>SUM(Перечень!K244)</f>
        <v>5940</v>
      </c>
      <c r="J227" s="248">
        <f>E227+F227+G227+H227+I227</f>
        <v>31229.8</v>
      </c>
    </row>
    <row r="228" spans="1:10" ht="50.25" customHeight="1" x14ac:dyDescent="0.25">
      <c r="A228" s="1020" t="s">
        <v>207</v>
      </c>
      <c r="B228" s="1021"/>
      <c r="C228" s="1021"/>
      <c r="D228" s="1022"/>
      <c r="E228" s="78" t="s">
        <v>209</v>
      </c>
      <c r="F228" s="62" t="s">
        <v>347</v>
      </c>
      <c r="G228" s="62" t="s">
        <v>348</v>
      </c>
      <c r="H228" s="62" t="s">
        <v>349</v>
      </c>
      <c r="I228" s="1006" t="s">
        <v>350</v>
      </c>
      <c r="J228" s="1007"/>
    </row>
    <row r="229" spans="1:10" ht="40.5" customHeight="1" x14ac:dyDescent="0.25">
      <c r="A229" s="965" t="s">
        <v>566</v>
      </c>
      <c r="B229" s="864"/>
      <c r="C229" s="864"/>
      <c r="D229" s="864"/>
      <c r="E229" s="249">
        <f>SUM(Результаты!J129)</f>
        <v>100</v>
      </c>
      <c r="F229" s="249">
        <f>SUM(Результаты!K129)</f>
        <v>100</v>
      </c>
      <c r="G229" s="249">
        <f>SUM(Результаты!L129)</f>
        <v>100</v>
      </c>
      <c r="H229" s="249">
        <f>SUM(Результаты!M129)</f>
        <v>100</v>
      </c>
      <c r="I229" s="821">
        <f>SUM(Результаты!N129)</f>
        <v>100</v>
      </c>
      <c r="J229" s="984"/>
    </row>
    <row r="230" spans="1:10" ht="53.25" customHeight="1" x14ac:dyDescent="0.25">
      <c r="A230" s="965" t="s">
        <v>567</v>
      </c>
      <c r="B230" s="864"/>
      <c r="C230" s="864"/>
      <c r="D230" s="864"/>
      <c r="E230" s="249">
        <f>SUM(Результаты!J130)</f>
        <v>98</v>
      </c>
      <c r="F230" s="249">
        <f>SUM(Результаты!K130)</f>
        <v>98</v>
      </c>
      <c r="G230" s="249">
        <f>SUM(Результаты!L130)</f>
        <v>98</v>
      </c>
      <c r="H230" s="249">
        <f>SUM(Результаты!M130)</f>
        <v>98</v>
      </c>
      <c r="I230" s="821">
        <f>SUM(Результаты!N130)</f>
        <v>98</v>
      </c>
      <c r="J230" s="984"/>
    </row>
    <row r="231" spans="1:10" ht="45.75" customHeight="1" x14ac:dyDescent="0.25">
      <c r="A231" s="965" t="s">
        <v>568</v>
      </c>
      <c r="B231" s="864"/>
      <c r="C231" s="864"/>
      <c r="D231" s="864"/>
      <c r="E231" s="249">
        <f>SUM(Результаты!J131)</f>
        <v>100</v>
      </c>
      <c r="F231" s="249">
        <f>SUM(Результаты!K131)</f>
        <v>100</v>
      </c>
      <c r="G231" s="249">
        <f>SUM(Результаты!L131)</f>
        <v>100</v>
      </c>
      <c r="H231" s="249">
        <f>SUM(Результаты!M131)</f>
        <v>100</v>
      </c>
      <c r="I231" s="821">
        <f>SUM(Результаты!N131)</f>
        <v>100</v>
      </c>
      <c r="J231" s="984"/>
    </row>
    <row r="232" spans="1:10" ht="30" customHeight="1" thickBot="1" x14ac:dyDescent="0.3">
      <c r="A232" s="1008" t="s">
        <v>569</v>
      </c>
      <c r="B232" s="1009"/>
      <c r="C232" s="1009"/>
      <c r="D232" s="1009"/>
      <c r="E232" s="82">
        <f>SUM(Результаты!J132)</f>
        <v>100</v>
      </c>
      <c r="F232" s="82">
        <f>SUM(Результаты!K132)</f>
        <v>100</v>
      </c>
      <c r="G232" s="82">
        <f>SUM(Результаты!L132)</f>
        <v>100</v>
      </c>
      <c r="H232" s="82">
        <f>SUM(Результаты!M132)</f>
        <v>100</v>
      </c>
      <c r="I232" s="977">
        <f>SUM(Результаты!N132)</f>
        <v>100</v>
      </c>
      <c r="J232" s="1010"/>
    </row>
    <row r="233" spans="1:10" ht="42.75" customHeight="1" thickBot="1" x14ac:dyDescent="0.3">
      <c r="A233" s="1031" t="s">
        <v>71</v>
      </c>
      <c r="B233" s="1032"/>
      <c r="C233" s="1032"/>
      <c r="D233" s="1032"/>
      <c r="E233" s="1032"/>
      <c r="F233" s="1032"/>
      <c r="G233" s="1032"/>
      <c r="H233" s="1032"/>
      <c r="I233" s="1032"/>
      <c r="J233" s="1033"/>
    </row>
    <row r="234" spans="1:10" ht="49.5" customHeight="1" thickBot="1" x14ac:dyDescent="0.3">
      <c r="A234" s="80" t="s">
        <v>361</v>
      </c>
      <c r="B234" s="1069" t="s">
        <v>182</v>
      </c>
      <c r="C234" s="1070"/>
      <c r="D234" s="1070"/>
      <c r="E234" s="1070"/>
      <c r="F234" s="1070"/>
      <c r="G234" s="1070"/>
      <c r="H234" s="1070"/>
      <c r="I234" s="1070"/>
      <c r="J234" s="1071"/>
    </row>
    <row r="235" spans="1:10" ht="39" customHeight="1" x14ac:dyDescent="0.25">
      <c r="A235" s="74" t="s">
        <v>345</v>
      </c>
      <c r="B235" s="1091" t="s">
        <v>639</v>
      </c>
      <c r="C235" s="1092"/>
      <c r="D235" s="1092"/>
      <c r="E235" s="1092"/>
      <c r="F235" s="1092"/>
      <c r="G235" s="1092"/>
      <c r="H235" s="1092"/>
      <c r="I235" s="1092"/>
      <c r="J235" s="1093"/>
    </row>
    <row r="236" spans="1:10" ht="45.75" customHeight="1" x14ac:dyDescent="0.25">
      <c r="A236" s="830"/>
      <c r="B236" s="1094" t="s">
        <v>666</v>
      </c>
      <c r="C236" s="964"/>
      <c r="D236" s="964"/>
      <c r="E236" s="964"/>
      <c r="F236" s="61" t="s">
        <v>346</v>
      </c>
      <c r="G236" s="61" t="s">
        <v>347</v>
      </c>
      <c r="H236" s="61" t="s">
        <v>348</v>
      </c>
      <c r="I236" s="61" t="s">
        <v>349</v>
      </c>
      <c r="J236" s="75" t="s">
        <v>350</v>
      </c>
    </row>
    <row r="237" spans="1:10" ht="17.25" customHeight="1" thickBot="1" x14ac:dyDescent="0.3">
      <c r="A237" s="871"/>
      <c r="B237" s="870">
        <f>SUM(Результаты!I134)</f>
        <v>100</v>
      </c>
      <c r="C237" s="871"/>
      <c r="D237" s="871"/>
      <c r="E237" s="871"/>
      <c r="F237" s="230">
        <f>SUM(Результаты!J134)</f>
        <v>100</v>
      </c>
      <c r="G237" s="230">
        <v>100</v>
      </c>
      <c r="H237" s="230">
        <v>100</v>
      </c>
      <c r="I237" s="230">
        <v>100</v>
      </c>
      <c r="J237" s="230">
        <v>100</v>
      </c>
    </row>
    <row r="238" spans="1:10" ht="21" customHeight="1" x14ac:dyDescent="0.25">
      <c r="A238" s="1100" t="s">
        <v>352</v>
      </c>
      <c r="B238" s="1103" t="s">
        <v>353</v>
      </c>
      <c r="C238" s="958" t="s">
        <v>354</v>
      </c>
      <c r="D238" s="958" t="s">
        <v>87</v>
      </c>
      <c r="E238" s="1067" t="s">
        <v>208</v>
      </c>
      <c r="F238" s="1067"/>
      <c r="G238" s="1067"/>
      <c r="H238" s="1067"/>
      <c r="I238" s="1067"/>
      <c r="J238" s="1068"/>
    </row>
    <row r="239" spans="1:10" ht="47.25" x14ac:dyDescent="0.25">
      <c r="A239" s="1101"/>
      <c r="B239" s="1104"/>
      <c r="C239" s="1034"/>
      <c r="D239" s="1034"/>
      <c r="E239" s="25" t="s">
        <v>209</v>
      </c>
      <c r="F239" s="25" t="s">
        <v>210</v>
      </c>
      <c r="G239" s="25" t="s">
        <v>211</v>
      </c>
      <c r="H239" s="25" t="s">
        <v>212</v>
      </c>
      <c r="I239" s="25" t="s">
        <v>213</v>
      </c>
      <c r="J239" s="79" t="s">
        <v>153</v>
      </c>
    </row>
    <row r="240" spans="1:10" x14ac:dyDescent="0.25">
      <c r="A240" s="1101"/>
      <c r="B240" s="1035" t="s">
        <v>431</v>
      </c>
      <c r="C240" s="910" t="s">
        <v>440</v>
      </c>
      <c r="D240" s="836" t="s">
        <v>355</v>
      </c>
      <c r="E240" s="941">
        <f>E242</f>
        <v>37499.799999999996</v>
      </c>
      <c r="F240" s="941">
        <f>F242</f>
        <v>28953</v>
      </c>
      <c r="G240" s="941">
        <f>G242</f>
        <v>30219.7</v>
      </c>
      <c r="H240" s="941">
        <f>H242</f>
        <v>26685.300000000003</v>
      </c>
      <c r="I240" s="941">
        <f>I242</f>
        <v>26772.5</v>
      </c>
      <c r="J240" s="932">
        <f>E240+F240+G240+H240+I240</f>
        <v>150130.29999999999</v>
      </c>
    </row>
    <row r="241" spans="1:10" ht="30.75" customHeight="1" x14ac:dyDescent="0.25">
      <c r="A241" s="1101"/>
      <c r="B241" s="1035"/>
      <c r="C241" s="911"/>
      <c r="D241" s="836"/>
      <c r="E241" s="942"/>
      <c r="F241" s="942"/>
      <c r="G241" s="942"/>
      <c r="H241" s="942"/>
      <c r="I241" s="942"/>
      <c r="J241" s="933"/>
    </row>
    <row r="242" spans="1:10" ht="84" customHeight="1" thickBot="1" x14ac:dyDescent="0.3">
      <c r="A242" s="1102"/>
      <c r="B242" s="1036"/>
      <c r="C242" s="912"/>
      <c r="D242" s="133" t="s">
        <v>206</v>
      </c>
      <c r="E242" s="238">
        <f>SUM(Перечень!G254)</f>
        <v>37499.799999999996</v>
      </c>
      <c r="F242" s="239">
        <f>SUM(Перечень!H254)</f>
        <v>28953</v>
      </c>
      <c r="G242" s="239">
        <f>SUM(Перечень!I254)</f>
        <v>30219.7</v>
      </c>
      <c r="H242" s="239">
        <f>SUM(Перечень!J254)</f>
        <v>26685.300000000003</v>
      </c>
      <c r="I242" s="239">
        <f>SUM(Перечень!K254)</f>
        <v>26772.5</v>
      </c>
      <c r="J242" s="240">
        <f>E242+F242+G242+H242+I242</f>
        <v>150130.29999999999</v>
      </c>
    </row>
    <row r="243" spans="1:10" ht="49.5" customHeight="1" x14ac:dyDescent="0.25">
      <c r="A243" s="824" t="s">
        <v>362</v>
      </c>
      <c r="B243" s="825"/>
      <c r="C243" s="825"/>
      <c r="D243" s="825"/>
      <c r="E243" s="78" t="s">
        <v>209</v>
      </c>
      <c r="F243" s="62" t="s">
        <v>347</v>
      </c>
      <c r="G243" s="62" t="s">
        <v>348</v>
      </c>
      <c r="H243" s="62" t="s">
        <v>349</v>
      </c>
      <c r="I243" s="1006" t="s">
        <v>350</v>
      </c>
      <c r="J243" s="1007"/>
    </row>
    <row r="244" spans="1:10" ht="38.25" customHeight="1" x14ac:dyDescent="0.25">
      <c r="A244" s="965" t="s">
        <v>570</v>
      </c>
      <c r="B244" s="864"/>
      <c r="C244" s="864"/>
      <c r="D244" s="864"/>
      <c r="E244" s="241">
        <f>SUM(Результаты!J135)</f>
        <v>100</v>
      </c>
      <c r="F244" s="241">
        <f>SUM(Результаты!K135)</f>
        <v>100</v>
      </c>
      <c r="G244" s="241">
        <f>SUM(Результаты!L135)</f>
        <v>100</v>
      </c>
      <c r="H244" s="241">
        <f>SUM(Результаты!M135)</f>
        <v>100</v>
      </c>
      <c r="I244" s="1027">
        <f>SUM(Результаты!N135)</f>
        <v>100</v>
      </c>
      <c r="J244" s="1028"/>
    </row>
    <row r="245" spans="1:10" ht="33.75" customHeight="1" x14ac:dyDescent="0.25">
      <c r="A245" s="965" t="s">
        <v>571</v>
      </c>
      <c r="B245" s="864"/>
      <c r="C245" s="864"/>
      <c r="D245" s="864"/>
      <c r="E245" s="241">
        <f>SUM(Результаты!J136)</f>
        <v>1</v>
      </c>
      <c r="F245" s="241">
        <f>SUM(Результаты!K136)</f>
        <v>1</v>
      </c>
      <c r="G245" s="241">
        <f>SUM(Результаты!L136)</f>
        <v>1</v>
      </c>
      <c r="H245" s="241">
        <f>SUM(Результаты!M136)</f>
        <v>1</v>
      </c>
      <c r="I245" s="1027">
        <f>SUM(Результаты!N136)</f>
        <v>1</v>
      </c>
      <c r="J245" s="1028"/>
    </row>
    <row r="246" spans="1:10" ht="39" customHeight="1" x14ac:dyDescent="0.25">
      <c r="A246" s="965" t="s">
        <v>572</v>
      </c>
      <c r="B246" s="864"/>
      <c r="C246" s="864"/>
      <c r="D246" s="864"/>
      <c r="E246" s="241">
        <f>SUM(Результаты!J137)</f>
        <v>100</v>
      </c>
      <c r="F246" s="241">
        <f>SUM(Результаты!K137)</f>
        <v>100</v>
      </c>
      <c r="G246" s="241">
        <f>SUM(Результаты!L137)</f>
        <v>100</v>
      </c>
      <c r="H246" s="241">
        <f>SUM(Результаты!M137)</f>
        <v>100</v>
      </c>
      <c r="I246" s="1027">
        <f>SUM(Результаты!N137)</f>
        <v>100</v>
      </c>
      <c r="J246" s="1028"/>
    </row>
    <row r="247" spans="1:10" ht="33.75" customHeight="1" x14ac:dyDescent="0.25">
      <c r="A247" s="965" t="s">
        <v>573</v>
      </c>
      <c r="B247" s="864"/>
      <c r="C247" s="864"/>
      <c r="D247" s="864"/>
      <c r="E247" s="241">
        <f>SUM(Результаты!J138)</f>
        <v>100</v>
      </c>
      <c r="F247" s="241">
        <f>SUM(Результаты!K138)</f>
        <v>100</v>
      </c>
      <c r="G247" s="241">
        <f>SUM(Результаты!L138)</f>
        <v>100</v>
      </c>
      <c r="H247" s="241">
        <f>SUM(Результаты!M138)</f>
        <v>100</v>
      </c>
      <c r="I247" s="1027">
        <f>SUM(Результаты!N138)</f>
        <v>100</v>
      </c>
      <c r="J247" s="1028"/>
    </row>
    <row r="248" spans="1:10" ht="30" customHeight="1" thickBot="1" x14ac:dyDescent="0.3">
      <c r="A248" s="1008" t="s">
        <v>574</v>
      </c>
      <c r="B248" s="1009"/>
      <c r="C248" s="1009"/>
      <c r="D248" s="1009"/>
      <c r="E248" s="250">
        <f>SUM(Результаты!J139)</f>
        <v>100</v>
      </c>
      <c r="F248" s="250">
        <f>SUM(Результаты!K139)</f>
        <v>100</v>
      </c>
      <c r="G248" s="250">
        <f>SUM(Результаты!L139)</f>
        <v>100</v>
      </c>
      <c r="H248" s="250">
        <f>SUM(Результаты!M139)</f>
        <v>100</v>
      </c>
      <c r="I248" s="1096">
        <f>SUM(Результаты!N139)</f>
        <v>100</v>
      </c>
      <c r="J248" s="1097"/>
    </row>
    <row r="249" spans="1:10" ht="51.75" customHeight="1" thickBot="1" x14ac:dyDescent="0.3">
      <c r="A249" s="1098" t="s">
        <v>35</v>
      </c>
      <c r="B249" s="1064"/>
      <c r="C249" s="1064"/>
      <c r="D249" s="1064"/>
      <c r="E249" s="1064"/>
      <c r="F249" s="1064"/>
      <c r="G249" s="1064"/>
      <c r="H249" s="1064"/>
      <c r="I249" s="1064"/>
      <c r="J249" s="1099"/>
    </row>
    <row r="250" spans="1:10" ht="48.75" customHeight="1" thickBot="1" x14ac:dyDescent="0.3">
      <c r="A250" s="197" t="s">
        <v>361</v>
      </c>
      <c r="B250" s="1095" t="s">
        <v>259</v>
      </c>
      <c r="C250" s="1070"/>
      <c r="D250" s="1070"/>
      <c r="E250" s="1070"/>
      <c r="F250" s="1070"/>
      <c r="G250" s="1070"/>
      <c r="H250" s="1070"/>
      <c r="I250" s="1070"/>
      <c r="J250" s="1071"/>
    </row>
    <row r="251" spans="1:10" ht="39" customHeight="1" thickBot="1" x14ac:dyDescent="0.3">
      <c r="A251" s="196" t="s">
        <v>345</v>
      </c>
      <c r="B251" s="865" t="s">
        <v>741</v>
      </c>
      <c r="C251" s="866"/>
      <c r="D251" s="866"/>
      <c r="E251" s="866"/>
      <c r="F251" s="866"/>
      <c r="G251" s="866"/>
      <c r="H251" s="866"/>
      <c r="I251" s="866"/>
      <c r="J251" s="867"/>
    </row>
    <row r="252" spans="1:10" ht="43.5" customHeight="1" x14ac:dyDescent="0.25">
      <c r="A252" s="929"/>
      <c r="B252" s="869" t="s">
        <v>666</v>
      </c>
      <c r="C252" s="869"/>
      <c r="D252" s="869"/>
      <c r="E252" s="869"/>
      <c r="F252" s="185" t="s">
        <v>346</v>
      </c>
      <c r="G252" s="185" t="s">
        <v>347</v>
      </c>
      <c r="H252" s="185" t="s">
        <v>348</v>
      </c>
      <c r="I252" s="185" t="s">
        <v>349</v>
      </c>
      <c r="J252" s="186" t="s">
        <v>350</v>
      </c>
    </row>
    <row r="253" spans="1:10" ht="21.75" customHeight="1" thickBot="1" x14ac:dyDescent="0.3">
      <c r="A253" s="885"/>
      <c r="B253" s="983">
        <f>SUM(Результаты!I141)</f>
        <v>496</v>
      </c>
      <c r="C253" s="983"/>
      <c r="D253" s="983"/>
      <c r="E253" s="983"/>
      <c r="F253" s="231">
        <f>SUM(Результаты!J141)</f>
        <v>444</v>
      </c>
      <c r="G253" s="231">
        <f>SUM(Результаты!K141)</f>
        <v>244</v>
      </c>
      <c r="H253" s="231">
        <f>SUM(Результаты!L141)</f>
        <v>235</v>
      </c>
      <c r="I253" s="231">
        <f>SUM(Результаты!M141)</f>
        <v>235</v>
      </c>
      <c r="J253" s="231">
        <f>SUM(Результаты!N141)</f>
        <v>235</v>
      </c>
    </row>
    <row r="254" spans="1:10" ht="36.75" customHeight="1" thickBot="1" x14ac:dyDescent="0.3">
      <c r="A254" s="191" t="s">
        <v>356</v>
      </c>
      <c r="B254" s="865" t="s">
        <v>655</v>
      </c>
      <c r="C254" s="866"/>
      <c r="D254" s="866"/>
      <c r="E254" s="866"/>
      <c r="F254" s="866"/>
      <c r="G254" s="866"/>
      <c r="H254" s="866"/>
      <c r="I254" s="866"/>
      <c r="J254" s="867"/>
    </row>
    <row r="255" spans="1:10" ht="42" customHeight="1" x14ac:dyDescent="0.25">
      <c r="A255" s="929"/>
      <c r="B255" s="869" t="s">
        <v>351</v>
      </c>
      <c r="C255" s="869"/>
      <c r="D255" s="869"/>
      <c r="E255" s="869"/>
      <c r="F255" s="185" t="s">
        <v>346</v>
      </c>
      <c r="G255" s="185" t="s">
        <v>347</v>
      </c>
      <c r="H255" s="185" t="s">
        <v>348</v>
      </c>
      <c r="I255" s="185" t="s">
        <v>349</v>
      </c>
      <c r="J255" s="186" t="s">
        <v>350</v>
      </c>
    </row>
    <row r="256" spans="1:10" ht="21.75" customHeight="1" thickBot="1" x14ac:dyDescent="0.3">
      <c r="A256" s="885"/>
      <c r="B256" s="983">
        <f>SUM(Результаты!I147)</f>
        <v>100</v>
      </c>
      <c r="C256" s="983"/>
      <c r="D256" s="983"/>
      <c r="E256" s="983"/>
      <c r="F256" s="179">
        <f>SUM(Результаты!J147)</f>
        <v>100</v>
      </c>
      <c r="G256" s="179">
        <f>SUM(Результаты!K147)</f>
        <v>100</v>
      </c>
      <c r="H256" s="179">
        <f>SUM(Результаты!L147)</f>
        <v>100</v>
      </c>
      <c r="I256" s="179">
        <f>SUM(Результаты!M147)</f>
        <v>100</v>
      </c>
      <c r="J256" s="179">
        <f>SUM(Результаты!N147)</f>
        <v>100</v>
      </c>
    </row>
    <row r="257" spans="1:10" ht="40.5" customHeight="1" thickBot="1" x14ac:dyDescent="0.3">
      <c r="A257" s="191" t="s">
        <v>357</v>
      </c>
      <c r="B257" s="1048" t="s">
        <v>626</v>
      </c>
      <c r="C257" s="1048"/>
      <c r="D257" s="1048"/>
      <c r="E257" s="1048"/>
      <c r="F257" s="1048"/>
      <c r="G257" s="1048"/>
      <c r="H257" s="1048"/>
      <c r="I257" s="1048"/>
      <c r="J257" s="1049"/>
    </row>
    <row r="258" spans="1:10" ht="42.75" customHeight="1" x14ac:dyDescent="0.25">
      <c r="A258" s="929"/>
      <c r="B258" s="869" t="s">
        <v>351</v>
      </c>
      <c r="C258" s="869"/>
      <c r="D258" s="869"/>
      <c r="E258" s="869"/>
      <c r="F258" s="185" t="s">
        <v>346</v>
      </c>
      <c r="G258" s="185" t="s">
        <v>347</v>
      </c>
      <c r="H258" s="185" t="s">
        <v>348</v>
      </c>
      <c r="I258" s="185" t="s">
        <v>349</v>
      </c>
      <c r="J258" s="186" t="s">
        <v>350</v>
      </c>
    </row>
    <row r="259" spans="1:10" ht="21.75" customHeight="1" thickBot="1" x14ac:dyDescent="0.3">
      <c r="A259" s="885"/>
      <c r="B259" s="983">
        <f>SUM(Результаты!I149)</f>
        <v>100</v>
      </c>
      <c r="C259" s="983"/>
      <c r="D259" s="983"/>
      <c r="E259" s="983"/>
      <c r="F259" s="179">
        <f>SUM(Результаты!J149)</f>
        <v>100</v>
      </c>
      <c r="G259" s="179">
        <f>SUM(Результаты!K149)</f>
        <v>100</v>
      </c>
      <c r="H259" s="179">
        <f>SUM(Результаты!L149)</f>
        <v>100</v>
      </c>
      <c r="I259" s="179">
        <f>SUM(Результаты!M149)</f>
        <v>100</v>
      </c>
      <c r="J259" s="179">
        <f>SUM(Результаты!N149)</f>
        <v>100</v>
      </c>
    </row>
    <row r="260" spans="1:10" ht="38.25" customHeight="1" thickBot="1" x14ac:dyDescent="0.3">
      <c r="A260" s="191" t="s">
        <v>358</v>
      </c>
      <c r="B260" s="1048" t="s">
        <v>627</v>
      </c>
      <c r="C260" s="1048"/>
      <c r="D260" s="1048"/>
      <c r="E260" s="1048"/>
      <c r="F260" s="1048"/>
      <c r="G260" s="1048"/>
      <c r="H260" s="1048"/>
      <c r="I260" s="1048"/>
      <c r="J260" s="1049"/>
    </row>
    <row r="261" spans="1:10" ht="42.75" customHeight="1" x14ac:dyDescent="0.25">
      <c r="A261" s="929"/>
      <c r="B261" s="869" t="s">
        <v>351</v>
      </c>
      <c r="C261" s="869"/>
      <c r="D261" s="869"/>
      <c r="E261" s="869"/>
      <c r="F261" s="185" t="s">
        <v>346</v>
      </c>
      <c r="G261" s="185" t="s">
        <v>347</v>
      </c>
      <c r="H261" s="185" t="s">
        <v>348</v>
      </c>
      <c r="I261" s="185" t="s">
        <v>349</v>
      </c>
      <c r="J261" s="186" t="s">
        <v>350</v>
      </c>
    </row>
    <row r="262" spans="1:10" ht="25.5" customHeight="1" thickBot="1" x14ac:dyDescent="0.3">
      <c r="A262" s="885"/>
      <c r="B262" s="983">
        <f>SUM(Результаты!I152)</f>
        <v>420</v>
      </c>
      <c r="C262" s="983"/>
      <c r="D262" s="983"/>
      <c r="E262" s="983"/>
      <c r="F262" s="179">
        <f>SUM(Результаты!J152)</f>
        <v>97</v>
      </c>
      <c r="G262" s="179">
        <f>SUM(Результаты!K152)</f>
        <v>556</v>
      </c>
      <c r="H262" s="179">
        <f>SUM(Результаты!L152)</f>
        <v>517</v>
      </c>
      <c r="I262" s="179">
        <f>SUM(Результаты!M152)</f>
        <v>517</v>
      </c>
      <c r="J262" s="179">
        <f>SUM(Результаты!N152)</f>
        <v>517</v>
      </c>
    </row>
    <row r="263" spans="1:10" ht="35.25" customHeight="1" thickBot="1" x14ac:dyDescent="0.3">
      <c r="A263" s="198" t="s">
        <v>359</v>
      </c>
      <c r="B263" s="1048" t="s">
        <v>628</v>
      </c>
      <c r="C263" s="1048"/>
      <c r="D263" s="1048"/>
      <c r="E263" s="1048"/>
      <c r="F263" s="1048"/>
      <c r="G263" s="1048"/>
      <c r="H263" s="1048"/>
      <c r="I263" s="1048"/>
      <c r="J263" s="1049"/>
    </row>
    <row r="264" spans="1:10" ht="46.5" customHeight="1" x14ac:dyDescent="0.25">
      <c r="A264" s="929"/>
      <c r="B264" s="1050" t="s">
        <v>351</v>
      </c>
      <c r="C264" s="1051"/>
      <c r="D264" s="1051"/>
      <c r="E264" s="1052"/>
      <c r="F264" s="70" t="s">
        <v>346</v>
      </c>
      <c r="G264" s="70" t="s">
        <v>347</v>
      </c>
      <c r="H264" s="70" t="s">
        <v>348</v>
      </c>
      <c r="I264" s="70" t="s">
        <v>349</v>
      </c>
      <c r="J264" s="71" t="s">
        <v>350</v>
      </c>
    </row>
    <row r="265" spans="1:10" ht="21.75" customHeight="1" thickBot="1" x14ac:dyDescent="0.3">
      <c r="A265" s="930"/>
      <c r="B265" s="871">
        <f>SUM(Результаты!I161)</f>
        <v>116.5</v>
      </c>
      <c r="C265" s="871"/>
      <c r="D265" s="871"/>
      <c r="E265" s="871"/>
      <c r="F265" s="230">
        <f>SUM(Результаты!J161)</f>
        <v>2124</v>
      </c>
      <c r="G265" s="230">
        <f>SUM(Результаты!K161)</f>
        <v>2244</v>
      </c>
      <c r="H265" s="230">
        <f>SUM(Результаты!L161)</f>
        <v>2244</v>
      </c>
      <c r="I265" s="230">
        <f>SUM(Результаты!M161)</f>
        <v>2244</v>
      </c>
      <c r="J265" s="230">
        <f>SUM(Результаты!N161)</f>
        <v>2244</v>
      </c>
    </row>
    <row r="266" spans="1:10" ht="35.25" customHeight="1" thickBot="1" x14ac:dyDescent="0.3">
      <c r="A266" s="198" t="s">
        <v>360</v>
      </c>
      <c r="B266" s="865" t="s">
        <v>789</v>
      </c>
      <c r="C266" s="866"/>
      <c r="D266" s="866"/>
      <c r="E266" s="866"/>
      <c r="F266" s="866"/>
      <c r="G266" s="866"/>
      <c r="H266" s="866"/>
      <c r="I266" s="866"/>
      <c r="J266" s="867"/>
    </row>
    <row r="267" spans="1:10" ht="47.25" customHeight="1" x14ac:dyDescent="0.25">
      <c r="A267" s="929"/>
      <c r="B267" s="1050" t="s">
        <v>351</v>
      </c>
      <c r="C267" s="1051"/>
      <c r="D267" s="1051"/>
      <c r="E267" s="1052"/>
      <c r="F267" s="70" t="s">
        <v>346</v>
      </c>
      <c r="G267" s="70" t="s">
        <v>347</v>
      </c>
      <c r="H267" s="70" t="s">
        <v>348</v>
      </c>
      <c r="I267" s="70" t="s">
        <v>349</v>
      </c>
      <c r="J267" s="71" t="s">
        <v>350</v>
      </c>
    </row>
    <row r="268" spans="1:10" ht="16.5" thickBot="1" x14ac:dyDescent="0.3">
      <c r="A268" s="885"/>
      <c r="B268" s="938" t="s">
        <v>135</v>
      </c>
      <c r="C268" s="939"/>
      <c r="D268" s="939"/>
      <c r="E268" s="940"/>
      <c r="F268" s="179" t="s">
        <v>135</v>
      </c>
      <c r="G268" s="179">
        <f>SUM(Результаты!K168)</f>
        <v>100</v>
      </c>
      <c r="H268" s="179">
        <f>SUM(Результаты!L168)</f>
        <v>100</v>
      </c>
      <c r="I268" s="179">
        <f>SUM(Результаты!M168)</f>
        <v>100</v>
      </c>
      <c r="J268" s="179">
        <f>SUM(Результаты!N168)</f>
        <v>100</v>
      </c>
    </row>
    <row r="269" spans="1:10" ht="30.75" customHeight="1" x14ac:dyDescent="0.25">
      <c r="A269" s="1117" t="s">
        <v>352</v>
      </c>
      <c r="B269" s="839" t="s">
        <v>353</v>
      </c>
      <c r="C269" s="1084" t="s">
        <v>354</v>
      </c>
      <c r="D269" s="1084" t="s">
        <v>87</v>
      </c>
      <c r="E269" s="1121" t="s">
        <v>208</v>
      </c>
      <c r="F269" s="1122"/>
      <c r="G269" s="1122"/>
      <c r="H269" s="1122"/>
      <c r="I269" s="1122"/>
      <c r="J269" s="1123"/>
    </row>
    <row r="270" spans="1:10" ht="47.25" x14ac:dyDescent="0.25">
      <c r="A270" s="1117"/>
      <c r="B270" s="840"/>
      <c r="C270" s="976"/>
      <c r="D270" s="1084"/>
      <c r="E270" s="25" t="s">
        <v>209</v>
      </c>
      <c r="F270" s="25" t="s">
        <v>210</v>
      </c>
      <c r="G270" s="25" t="s">
        <v>211</v>
      </c>
      <c r="H270" s="25" t="s">
        <v>212</v>
      </c>
      <c r="I270" s="25" t="s">
        <v>213</v>
      </c>
      <c r="J270" s="44" t="s">
        <v>153</v>
      </c>
    </row>
    <row r="271" spans="1:10" ht="27.75" customHeight="1" x14ac:dyDescent="0.25">
      <c r="A271" s="1117"/>
      <c r="B271" s="849" t="s">
        <v>430</v>
      </c>
      <c r="C271" s="1119" t="s">
        <v>440</v>
      </c>
      <c r="D271" s="134" t="s">
        <v>355</v>
      </c>
      <c r="E271" s="237">
        <f>E272</f>
        <v>365024.91</v>
      </c>
      <c r="F271" s="237">
        <f>F272</f>
        <v>422510.5</v>
      </c>
      <c r="G271" s="237">
        <f>G272</f>
        <v>79170.5</v>
      </c>
      <c r="H271" s="237">
        <f>H272</f>
        <v>21972.1</v>
      </c>
      <c r="I271" s="237">
        <f>I272</f>
        <v>22089.200000000001</v>
      </c>
      <c r="J271" s="237">
        <f>SUM(E271:I271)</f>
        <v>910767.20999999985</v>
      </c>
    </row>
    <row r="272" spans="1:10" ht="268.5" customHeight="1" thickBot="1" x14ac:dyDescent="0.3">
      <c r="A272" s="1118"/>
      <c r="B272" s="850"/>
      <c r="C272" s="1120"/>
      <c r="D272" s="135" t="s">
        <v>206</v>
      </c>
      <c r="E272" s="251">
        <f>SUM(Перечень!G307)</f>
        <v>365024.91</v>
      </c>
      <c r="F272" s="251">
        <f>SUM(Перечень!H307)</f>
        <v>422510.5</v>
      </c>
      <c r="G272" s="251">
        <f>SUM(Перечень!I307)</f>
        <v>79170.5</v>
      </c>
      <c r="H272" s="251">
        <f>SUM(Перечень!J307)</f>
        <v>21972.1</v>
      </c>
      <c r="I272" s="251">
        <f>SUM(Перечень!K307)</f>
        <v>22089.200000000001</v>
      </c>
      <c r="J272" s="251">
        <f>E272+F272+G272+H272+I272</f>
        <v>910767.20999999985</v>
      </c>
    </row>
    <row r="273" spans="1:10" ht="50.25" customHeight="1" x14ac:dyDescent="0.25">
      <c r="A273" s="919" t="s">
        <v>207</v>
      </c>
      <c r="B273" s="919"/>
      <c r="C273" s="919"/>
      <c r="D273" s="919"/>
      <c r="E273" s="72" t="s">
        <v>209</v>
      </c>
      <c r="F273" s="73" t="s">
        <v>347</v>
      </c>
      <c r="G273" s="73" t="s">
        <v>348</v>
      </c>
      <c r="H273" s="73" t="s">
        <v>349</v>
      </c>
      <c r="I273" s="1044" t="s">
        <v>350</v>
      </c>
      <c r="J273" s="1045"/>
    </row>
    <row r="274" spans="1:10" ht="18.75" customHeight="1" x14ac:dyDescent="0.25">
      <c r="A274" s="1087" t="s">
        <v>880</v>
      </c>
      <c r="B274" s="1087"/>
      <c r="C274" s="1087"/>
      <c r="D274" s="1087"/>
      <c r="E274" s="128">
        <f>SUM(Результаты!J142)</f>
        <v>9</v>
      </c>
      <c r="F274" s="128">
        <f>SUM(Результаты!K142)</f>
        <v>9</v>
      </c>
      <c r="G274" s="128">
        <f>SUM(Результаты!L142)</f>
        <v>3</v>
      </c>
      <c r="H274" s="128">
        <f>SUM(Результаты!M142)</f>
        <v>4</v>
      </c>
      <c r="I274" s="1053">
        <f>SUM(Результаты!N142)</f>
        <v>5</v>
      </c>
      <c r="J274" s="1054"/>
    </row>
    <row r="275" spans="1:10" ht="14.25" customHeight="1" x14ac:dyDescent="0.25">
      <c r="A275" s="1087"/>
      <c r="B275" s="1087"/>
      <c r="C275" s="1087"/>
      <c r="D275" s="1087"/>
      <c r="E275" s="128">
        <f>SUM(Результаты!J143)</f>
        <v>4027.1</v>
      </c>
      <c r="F275" s="128">
        <f>SUM(Результаты!K143)</f>
        <v>1590</v>
      </c>
      <c r="G275" s="128">
        <v>836.1</v>
      </c>
      <c r="H275" s="128">
        <v>918.1</v>
      </c>
      <c r="I275" s="1053">
        <v>1020</v>
      </c>
      <c r="J275" s="1054"/>
    </row>
    <row r="276" spans="1:10" ht="21" customHeight="1" x14ac:dyDescent="0.25">
      <c r="A276" s="1088" t="s">
        <v>879</v>
      </c>
      <c r="B276" s="1089"/>
      <c r="C276" s="1089"/>
      <c r="D276" s="1090"/>
      <c r="E276" s="128">
        <f>SUM(Результаты!J144)</f>
        <v>42300</v>
      </c>
      <c r="F276" s="128">
        <f>SUM(Результаты!K144)</f>
        <v>64035</v>
      </c>
      <c r="G276" s="128">
        <f>SUM(Результаты!L144)</f>
        <v>60619</v>
      </c>
      <c r="H276" s="128">
        <f>SUM(Результаты!M144)</f>
        <v>65943</v>
      </c>
      <c r="I276" s="1053">
        <f>SUM(Результаты!N144)</f>
        <v>51900</v>
      </c>
      <c r="J276" s="1054"/>
    </row>
    <row r="277" spans="1:10" ht="41.25" customHeight="1" x14ac:dyDescent="0.25">
      <c r="A277" s="1046" t="s">
        <v>575</v>
      </c>
      <c r="B277" s="1046"/>
      <c r="C277" s="1046"/>
      <c r="D277" s="1046"/>
      <c r="E277" s="128">
        <f>SUM(Результаты!J145)</f>
        <v>375</v>
      </c>
      <c r="F277" s="128">
        <f>SUM(Результаты!K145)</f>
        <v>175</v>
      </c>
      <c r="G277" s="128">
        <f>SUM(Результаты!L145)</f>
        <v>160</v>
      </c>
      <c r="H277" s="128">
        <f>SUM(Результаты!M145)</f>
        <v>150</v>
      </c>
      <c r="I277" s="1053">
        <f>SUM(Результаты!N145)</f>
        <v>120</v>
      </c>
      <c r="J277" s="1054"/>
    </row>
    <row r="278" spans="1:10" ht="25.5" customHeight="1" x14ac:dyDescent="0.25">
      <c r="A278" s="1081" t="s">
        <v>868</v>
      </c>
      <c r="B278" s="1082"/>
      <c r="C278" s="1082"/>
      <c r="D278" s="1083"/>
      <c r="E278" s="128">
        <f>SUM(Результаты!J146)</f>
        <v>150000</v>
      </c>
      <c r="F278" s="128">
        <f>SUM(Результаты!K146)</f>
        <v>93281</v>
      </c>
      <c r="G278" s="128">
        <f>SUM(Результаты!L146)</f>
        <v>102609</v>
      </c>
      <c r="H278" s="128">
        <f>SUM(Результаты!M146)</f>
        <v>112868</v>
      </c>
      <c r="I278" s="1053">
        <f>SUM(Результаты!N146)</f>
        <v>112869</v>
      </c>
      <c r="J278" s="1054"/>
    </row>
    <row r="279" spans="1:10" ht="48" customHeight="1" x14ac:dyDescent="0.25">
      <c r="A279" s="1046" t="s">
        <v>576</v>
      </c>
      <c r="B279" s="1046"/>
      <c r="C279" s="1046"/>
      <c r="D279" s="1046"/>
      <c r="E279" s="128">
        <f>SUM(Результаты!J148)</f>
        <v>100</v>
      </c>
      <c r="F279" s="128">
        <f>SUM(Результаты!K148)</f>
        <v>100</v>
      </c>
      <c r="G279" s="128">
        <f>SUM(Результаты!L148)</f>
        <v>100</v>
      </c>
      <c r="H279" s="128">
        <f>SUM(Результаты!M148)</f>
        <v>100</v>
      </c>
      <c r="I279" s="1053">
        <f>SUM(Результаты!N148)</f>
        <v>100</v>
      </c>
      <c r="J279" s="1054"/>
    </row>
    <row r="280" spans="1:10" ht="33" customHeight="1" x14ac:dyDescent="0.25">
      <c r="A280" s="1046" t="s">
        <v>577</v>
      </c>
      <c r="B280" s="1046"/>
      <c r="C280" s="1046"/>
      <c r="D280" s="1046"/>
      <c r="E280" s="128">
        <f>SUM(Результаты!J150)</f>
        <v>100</v>
      </c>
      <c r="F280" s="128">
        <f>SUM(Результаты!K150)</f>
        <v>100</v>
      </c>
      <c r="G280" s="128">
        <f>SUM(Результаты!L150)</f>
        <v>100</v>
      </c>
      <c r="H280" s="128">
        <f>SUM(Результаты!M150)</f>
        <v>100</v>
      </c>
      <c r="I280" s="1053">
        <f>SUM(Результаты!N150)</f>
        <v>100</v>
      </c>
      <c r="J280" s="1054"/>
    </row>
    <row r="281" spans="1:10" ht="33" customHeight="1" x14ac:dyDescent="0.25">
      <c r="A281" s="1046" t="s">
        <v>578</v>
      </c>
      <c r="B281" s="1046"/>
      <c r="C281" s="1046"/>
      <c r="D281" s="1046"/>
      <c r="E281" s="128">
        <f>SUM(Результаты!J151)</f>
        <v>3</v>
      </c>
      <c r="F281" s="128">
        <f>SUM(Результаты!K151)</f>
        <v>5</v>
      </c>
      <c r="G281" s="128">
        <f>SUM(Результаты!L151)</f>
        <v>0</v>
      </c>
      <c r="H281" s="128">
        <f>SUM(Результаты!M151)</f>
        <v>0</v>
      </c>
      <c r="I281" s="1053">
        <f>SUM(Результаты!N151)</f>
        <v>0</v>
      </c>
      <c r="J281" s="1054"/>
    </row>
    <row r="282" spans="1:10" ht="33" customHeight="1" x14ac:dyDescent="0.25">
      <c r="A282" s="1046" t="s">
        <v>579</v>
      </c>
      <c r="B282" s="1046"/>
      <c r="C282" s="1046"/>
      <c r="D282" s="1046"/>
      <c r="E282" s="128">
        <f>SUM(Результаты!J153)</f>
        <v>34</v>
      </c>
      <c r="F282" s="128">
        <f>SUM(Результаты!K153)</f>
        <v>84</v>
      </c>
      <c r="G282" s="128">
        <f>SUM(Результаты!L153)</f>
        <v>50</v>
      </c>
      <c r="H282" s="128">
        <f>SUM(Результаты!M153)</f>
        <v>60</v>
      </c>
      <c r="I282" s="1053">
        <f>SUM(Результаты!N153)</f>
        <v>70</v>
      </c>
      <c r="J282" s="1054"/>
    </row>
    <row r="283" spans="1:10" ht="33.75" customHeight="1" x14ac:dyDescent="0.25">
      <c r="A283" s="1046" t="s">
        <v>580</v>
      </c>
      <c r="B283" s="1046"/>
      <c r="C283" s="1046"/>
      <c r="D283" s="1046"/>
      <c r="E283" s="128">
        <f>SUM(Результаты!J154)</f>
        <v>230</v>
      </c>
      <c r="F283" s="128">
        <f>SUM(Результаты!K154)</f>
        <v>7652</v>
      </c>
      <c r="G283" s="128">
        <f>SUM(Результаты!L154)</f>
        <v>7652</v>
      </c>
      <c r="H283" s="128">
        <f>SUM(Результаты!M154)</f>
        <v>7473</v>
      </c>
      <c r="I283" s="1053">
        <f>SUM(Результаты!N154)</f>
        <v>7473</v>
      </c>
      <c r="J283" s="1054"/>
    </row>
    <row r="284" spans="1:10" ht="20.25" customHeight="1" x14ac:dyDescent="0.25">
      <c r="A284" s="1046" t="s">
        <v>836</v>
      </c>
      <c r="B284" s="1046"/>
      <c r="C284" s="1046"/>
      <c r="D284" s="1046"/>
      <c r="E284" s="128">
        <f>SUM(Результаты!J155)</f>
        <v>782700</v>
      </c>
      <c r="F284" s="128">
        <f>SUM(Результаты!K155)</f>
        <v>859400</v>
      </c>
      <c r="G284" s="128">
        <f>SUM(Результаты!L155)</f>
        <v>902400</v>
      </c>
      <c r="H284" s="128">
        <f>SUM(Результаты!M155)</f>
        <v>947500</v>
      </c>
      <c r="I284" s="1053">
        <f>SUM(Результаты!N155)</f>
        <v>947500</v>
      </c>
      <c r="J284" s="1054"/>
    </row>
    <row r="285" spans="1:10" ht="45" customHeight="1" x14ac:dyDescent="0.25">
      <c r="A285" s="1046" t="s">
        <v>869</v>
      </c>
      <c r="B285" s="1046"/>
      <c r="C285" s="1046"/>
      <c r="D285" s="1046"/>
      <c r="E285" s="128">
        <f>SUM(Результаты!J156)</f>
        <v>343900</v>
      </c>
      <c r="F285" s="128">
        <f>SUM(Результаты!K156)</f>
        <v>373122</v>
      </c>
      <c r="G285" s="128">
        <f>SUM(Результаты!L156)</f>
        <v>410434</v>
      </c>
      <c r="H285" s="128">
        <f>SUM(Результаты!M156)</f>
        <v>451478</v>
      </c>
      <c r="I285" s="1053">
        <f>SUM(Результаты!N156)</f>
        <v>451500</v>
      </c>
      <c r="J285" s="1054"/>
    </row>
    <row r="286" spans="1:10" ht="27.75" customHeight="1" x14ac:dyDescent="0.25">
      <c r="A286" s="1046" t="s">
        <v>581</v>
      </c>
      <c r="B286" s="1046"/>
      <c r="C286" s="1046"/>
      <c r="D286" s="1046"/>
      <c r="E286" s="128">
        <f>SUM(Результаты!J157)</f>
        <v>900</v>
      </c>
      <c r="F286" s="128">
        <f>SUM(Результаты!K157)</f>
        <v>415</v>
      </c>
      <c r="G286" s="128">
        <f>SUM(Результаты!L157)</f>
        <v>400</v>
      </c>
      <c r="H286" s="128">
        <f>SUM(Результаты!M157)</f>
        <v>400</v>
      </c>
      <c r="I286" s="1053">
        <f>SUM(Результаты!N157)</f>
        <v>400</v>
      </c>
      <c r="J286" s="1054"/>
    </row>
    <row r="287" spans="1:10" ht="34.5" customHeight="1" x14ac:dyDescent="0.25">
      <c r="A287" s="1046" t="s">
        <v>582</v>
      </c>
      <c r="B287" s="1046"/>
      <c r="C287" s="1046"/>
      <c r="D287" s="1046"/>
      <c r="E287" s="128">
        <f>SUM(Результаты!J158)</f>
        <v>13.7</v>
      </c>
      <c r="F287" s="128">
        <f>SUM(Результаты!K158)</f>
        <v>204</v>
      </c>
      <c r="G287" s="128">
        <f>SUM(Результаты!L158)</f>
        <v>204</v>
      </c>
      <c r="H287" s="128">
        <f>SUM(Результаты!M158)</f>
        <v>204</v>
      </c>
      <c r="I287" s="1053">
        <f>SUM(Результаты!N158)</f>
        <v>204</v>
      </c>
      <c r="J287" s="1054"/>
    </row>
    <row r="288" spans="1:10" ht="32.25" customHeight="1" x14ac:dyDescent="0.25">
      <c r="A288" s="1046" t="s">
        <v>583</v>
      </c>
      <c r="B288" s="1046"/>
      <c r="C288" s="1046"/>
      <c r="D288" s="1046"/>
      <c r="E288" s="128">
        <f>SUM(Результаты!J159)</f>
        <v>0.3</v>
      </c>
      <c r="F288" s="128">
        <f>SUM(Результаты!K159)</f>
        <v>100</v>
      </c>
      <c r="G288" s="128">
        <f>SUM(Результаты!L159)</f>
        <v>100</v>
      </c>
      <c r="H288" s="128">
        <f>SUM(Результаты!M159)</f>
        <v>100</v>
      </c>
      <c r="I288" s="1053">
        <f>SUM(Результаты!N159)</f>
        <v>100</v>
      </c>
      <c r="J288" s="1054"/>
    </row>
    <row r="289" spans="1:10" ht="32.25" customHeight="1" x14ac:dyDescent="0.25">
      <c r="A289" s="1046" t="s">
        <v>587</v>
      </c>
      <c r="B289" s="1046"/>
      <c r="C289" s="1046"/>
      <c r="D289" s="1046"/>
      <c r="E289" s="128">
        <v>28</v>
      </c>
      <c r="F289" s="128">
        <v>100</v>
      </c>
      <c r="G289" s="128">
        <v>100</v>
      </c>
      <c r="H289" s="128">
        <v>100</v>
      </c>
      <c r="I289" s="1053">
        <v>100</v>
      </c>
      <c r="J289" s="1107"/>
    </row>
    <row r="290" spans="1:10" ht="21.75" customHeight="1" x14ac:dyDescent="0.25">
      <c r="A290" s="1046" t="s">
        <v>584</v>
      </c>
      <c r="B290" s="1046"/>
      <c r="C290" s="1046"/>
      <c r="D290" s="1046"/>
      <c r="E290" s="128">
        <f>SUM(Результаты!J162)</f>
        <v>60</v>
      </c>
      <c r="F290" s="128">
        <f>SUM(Результаты!K162)</f>
        <v>15</v>
      </c>
      <c r="G290" s="128">
        <f>SUM(Результаты!L162)</f>
        <v>70</v>
      </c>
      <c r="H290" s="128">
        <f>SUM(Результаты!M162)</f>
        <v>75</v>
      </c>
      <c r="I290" s="1053">
        <f>SUM(Результаты!N162)</f>
        <v>75</v>
      </c>
      <c r="J290" s="1054"/>
    </row>
    <row r="291" spans="1:10" ht="31.5" customHeight="1" x14ac:dyDescent="0.25">
      <c r="A291" s="1046" t="s">
        <v>585</v>
      </c>
      <c r="B291" s="1046"/>
      <c r="C291" s="1046"/>
      <c r="D291" s="1046"/>
      <c r="E291" s="128">
        <f>SUM(Результаты!J163)</f>
        <v>84.9</v>
      </c>
      <c r="F291" s="128">
        <f>SUM(Результаты!K163)</f>
        <v>204</v>
      </c>
      <c r="G291" s="128">
        <f>SUM(Результаты!L163)</f>
        <v>204</v>
      </c>
      <c r="H291" s="128">
        <f>SUM(Результаты!M163)</f>
        <v>204</v>
      </c>
      <c r="I291" s="1053">
        <f>SUM(Результаты!N163)</f>
        <v>204</v>
      </c>
      <c r="J291" s="1054"/>
    </row>
    <row r="292" spans="1:10" ht="34.5" customHeight="1" x14ac:dyDescent="0.25">
      <c r="A292" s="1046" t="s">
        <v>586</v>
      </c>
      <c r="B292" s="1046"/>
      <c r="C292" s="1046"/>
      <c r="D292" s="1046"/>
      <c r="E292" s="128">
        <f>SUM(Результаты!J164)</f>
        <v>2040</v>
      </c>
      <c r="F292" s="128">
        <f>SUM(Результаты!K164)</f>
        <v>2040</v>
      </c>
      <c r="G292" s="128">
        <f>SUM(Результаты!L164)</f>
        <v>2040</v>
      </c>
      <c r="H292" s="128">
        <f>SUM(Результаты!M164)</f>
        <v>2040</v>
      </c>
      <c r="I292" s="1053">
        <f>SUM(Результаты!N164)</f>
        <v>2040</v>
      </c>
      <c r="J292" s="1054"/>
    </row>
    <row r="293" spans="1:10" ht="48.75" customHeight="1" x14ac:dyDescent="0.25">
      <c r="A293" s="1081" t="s">
        <v>1096</v>
      </c>
      <c r="B293" s="1082"/>
      <c r="C293" s="1082"/>
      <c r="D293" s="1083"/>
      <c r="E293" s="128" t="str">
        <f>Результаты!J165</f>
        <v>-</v>
      </c>
      <c r="F293" s="128" t="str">
        <f>Результаты!K165</f>
        <v>-</v>
      </c>
      <c r="G293" s="733">
        <f>Результаты!L165</f>
        <v>5</v>
      </c>
      <c r="H293" s="733">
        <f>Результаты!M165</f>
        <v>5</v>
      </c>
      <c r="I293" s="1080">
        <f>Результаты!N165</f>
        <v>5</v>
      </c>
      <c r="J293" s="1054"/>
    </row>
    <row r="294" spans="1:10" ht="48.75" customHeight="1" x14ac:dyDescent="0.25">
      <c r="A294" s="1046" t="s">
        <v>790</v>
      </c>
      <c r="B294" s="1046"/>
      <c r="C294" s="1046"/>
      <c r="D294" s="1046"/>
      <c r="E294" s="128">
        <f>SUM(Результаты!J166)</f>
        <v>43</v>
      </c>
      <c r="F294" s="128">
        <f>SUM(Результаты!K166)</f>
        <v>75</v>
      </c>
      <c r="G294" s="128">
        <f>SUM(Результаты!L166)</f>
        <v>100</v>
      </c>
      <c r="H294" s="128">
        <f>SUM(Результаты!M166)</f>
        <v>100</v>
      </c>
      <c r="I294" s="1053">
        <f>SUM(Результаты!N166)</f>
        <v>100</v>
      </c>
      <c r="J294" s="1054"/>
    </row>
    <row r="295" spans="1:10" ht="60.75" customHeight="1" x14ac:dyDescent="0.25">
      <c r="A295" s="1046" t="s">
        <v>588</v>
      </c>
      <c r="B295" s="1046"/>
      <c r="C295" s="1046"/>
      <c r="D295" s="1046"/>
      <c r="E295" s="126" t="s">
        <v>135</v>
      </c>
      <c r="F295" s="128">
        <f>SUM(Результаты!K169)</f>
        <v>100</v>
      </c>
      <c r="G295" s="128">
        <f>SUM(Результаты!L169)</f>
        <v>100</v>
      </c>
      <c r="H295" s="128">
        <f>SUM(Результаты!M169)</f>
        <v>100</v>
      </c>
      <c r="I295" s="1053">
        <f>SUM(Результаты!N169)</f>
        <v>100</v>
      </c>
      <c r="J295" s="1054"/>
    </row>
    <row r="296" spans="1:10" ht="92.25" customHeight="1" thickBot="1" x14ac:dyDescent="0.3">
      <c r="A296" s="1085" t="s">
        <v>589</v>
      </c>
      <c r="B296" s="1085"/>
      <c r="C296" s="1085"/>
      <c r="D296" s="1085"/>
      <c r="E296" s="187" t="s">
        <v>135</v>
      </c>
      <c r="F296" s="201">
        <f>SUM(Результаты!K170)</f>
        <v>98</v>
      </c>
      <c r="G296" s="201">
        <f>SUM(Результаты!L170)</f>
        <v>98</v>
      </c>
      <c r="H296" s="201">
        <f>SUM(Результаты!M170)</f>
        <v>98</v>
      </c>
      <c r="I296" s="1105">
        <f>SUM(Результаты!N170)</f>
        <v>98</v>
      </c>
      <c r="J296" s="1106"/>
    </row>
    <row r="297" spans="1:10" ht="26.25" customHeight="1" thickBot="1" x14ac:dyDescent="0.3">
      <c r="A297" s="878" t="s">
        <v>296</v>
      </c>
      <c r="B297" s="879"/>
      <c r="C297" s="879"/>
      <c r="D297" s="879"/>
      <c r="E297" s="879"/>
      <c r="F297" s="879"/>
      <c r="G297" s="879"/>
      <c r="H297" s="879"/>
      <c r="I297" s="879"/>
      <c r="J297" s="880"/>
    </row>
    <row r="298" spans="1:10" ht="51" customHeight="1" thickBot="1" x14ac:dyDescent="0.3">
      <c r="A298" s="69" t="s">
        <v>344</v>
      </c>
      <c r="B298" s="881" t="s">
        <v>14</v>
      </c>
      <c r="C298" s="882"/>
      <c r="D298" s="882"/>
      <c r="E298" s="882"/>
      <c r="F298" s="882"/>
      <c r="G298" s="882"/>
      <c r="H298" s="882"/>
      <c r="I298" s="882"/>
      <c r="J298" s="883"/>
    </row>
    <row r="299" spans="1:10" ht="33" customHeight="1" thickBot="1" x14ac:dyDescent="0.3">
      <c r="A299" s="198" t="s">
        <v>345</v>
      </c>
      <c r="B299" s="865" t="s">
        <v>640</v>
      </c>
      <c r="C299" s="866"/>
      <c r="D299" s="866"/>
      <c r="E299" s="866"/>
      <c r="F299" s="866"/>
      <c r="G299" s="866"/>
      <c r="H299" s="866"/>
      <c r="I299" s="866"/>
      <c r="J299" s="867"/>
    </row>
    <row r="300" spans="1:10" ht="51" customHeight="1" x14ac:dyDescent="0.25">
      <c r="A300" s="884"/>
      <c r="B300" s="886" t="s">
        <v>657</v>
      </c>
      <c r="C300" s="887"/>
      <c r="D300" s="887"/>
      <c r="E300" s="888"/>
      <c r="F300" s="889" t="s">
        <v>658</v>
      </c>
      <c r="G300" s="890"/>
      <c r="H300" s="182" t="s">
        <v>659</v>
      </c>
      <c r="I300" s="182" t="s">
        <v>660</v>
      </c>
      <c r="J300" s="183" t="s">
        <v>661</v>
      </c>
    </row>
    <row r="301" spans="1:10" ht="27" customHeight="1" thickBot="1" x14ac:dyDescent="0.3">
      <c r="A301" s="885"/>
      <c r="B301" s="891" t="s">
        <v>135</v>
      </c>
      <c r="C301" s="892"/>
      <c r="D301" s="892"/>
      <c r="E301" s="893"/>
      <c r="F301" s="894">
        <v>100</v>
      </c>
      <c r="G301" s="895"/>
      <c r="H301" s="179">
        <f>SUM(Результаты!L172)</f>
        <v>100</v>
      </c>
      <c r="I301" s="179">
        <f>SUM(Результаты!M172)</f>
        <v>100</v>
      </c>
      <c r="J301" s="179">
        <f>SUM(Результаты!N172)</f>
        <v>100</v>
      </c>
    </row>
    <row r="302" spans="1:10" ht="17.25" customHeight="1" x14ac:dyDescent="0.25">
      <c r="A302" s="832" t="s">
        <v>352</v>
      </c>
      <c r="B302" s="835" t="s">
        <v>353</v>
      </c>
      <c r="C302" s="837" t="s">
        <v>354</v>
      </c>
      <c r="D302" s="839" t="s">
        <v>87</v>
      </c>
      <c r="E302" s="841" t="s">
        <v>208</v>
      </c>
      <c r="F302" s="842"/>
      <c r="G302" s="842"/>
      <c r="H302" s="842"/>
      <c r="I302" s="842"/>
      <c r="J302" s="844"/>
    </row>
    <row r="303" spans="1:10" ht="42.75" customHeight="1" x14ac:dyDescent="0.25">
      <c r="A303" s="832"/>
      <c r="B303" s="836"/>
      <c r="C303" s="838"/>
      <c r="D303" s="840"/>
      <c r="E303" s="845" t="s">
        <v>662</v>
      </c>
      <c r="F303" s="846"/>
      <c r="G303" s="66" t="s">
        <v>668</v>
      </c>
      <c r="H303" s="66" t="s">
        <v>669</v>
      </c>
      <c r="I303" s="66" t="s">
        <v>670</v>
      </c>
      <c r="J303" s="67" t="s">
        <v>153</v>
      </c>
    </row>
    <row r="304" spans="1:10" ht="36" customHeight="1" x14ac:dyDescent="0.25">
      <c r="A304" s="833"/>
      <c r="B304" s="847" t="s">
        <v>445</v>
      </c>
      <c r="C304" s="849" t="s">
        <v>440</v>
      </c>
      <c r="D304" s="132" t="s">
        <v>355</v>
      </c>
      <c r="E304" s="851">
        <v>10000</v>
      </c>
      <c r="F304" s="852"/>
      <c r="G304" s="210">
        <f t="shared" ref="G304:J304" si="4">SUM(G305)</f>
        <v>20790.7</v>
      </c>
      <c r="H304" s="210">
        <f t="shared" si="4"/>
        <v>20790.7</v>
      </c>
      <c r="I304" s="210">
        <f t="shared" si="4"/>
        <v>20790.7</v>
      </c>
      <c r="J304" s="211">
        <f t="shared" si="4"/>
        <v>72372.100000000006</v>
      </c>
    </row>
    <row r="305" spans="1:10" ht="69" customHeight="1" thickBot="1" x14ac:dyDescent="0.3">
      <c r="A305" s="834"/>
      <c r="B305" s="848"/>
      <c r="C305" s="850"/>
      <c r="D305" s="136" t="s">
        <v>206</v>
      </c>
      <c r="E305" s="853">
        <v>10000</v>
      </c>
      <c r="F305" s="854"/>
      <c r="G305" s="212">
        <f>SUM(Перечень!I317)</f>
        <v>20790.7</v>
      </c>
      <c r="H305" s="212">
        <f>SUM(Перечень!J317)</f>
        <v>20790.7</v>
      </c>
      <c r="I305" s="212">
        <f>SUM(Перечень!K317)</f>
        <v>20790.7</v>
      </c>
      <c r="J305" s="213">
        <f>SUM(E305:I305)</f>
        <v>72372.100000000006</v>
      </c>
    </row>
    <row r="306" spans="1:10" ht="45" customHeight="1" x14ac:dyDescent="0.25">
      <c r="A306" s="824" t="s">
        <v>207</v>
      </c>
      <c r="B306" s="825"/>
      <c r="C306" s="825"/>
      <c r="D306" s="825"/>
      <c r="E306" s="1124" t="s">
        <v>662</v>
      </c>
      <c r="F306" s="1125"/>
      <c r="G306" s="205" t="s">
        <v>659</v>
      </c>
      <c r="H306" s="205" t="s">
        <v>660</v>
      </c>
      <c r="I306" s="889" t="s">
        <v>661</v>
      </c>
      <c r="J306" s="1039"/>
    </row>
    <row r="307" spans="1:10" ht="74.25" customHeight="1" x14ac:dyDescent="0.25">
      <c r="A307" s="828" t="s">
        <v>590</v>
      </c>
      <c r="B307" s="829"/>
      <c r="C307" s="829"/>
      <c r="D307" s="829"/>
      <c r="E307" s="830">
        <v>98</v>
      </c>
      <c r="F307" s="831"/>
      <c r="G307" s="126">
        <f>SUM(Результаты!L173)</f>
        <v>98</v>
      </c>
      <c r="H307" s="126">
        <f>SUM(Результаты!M173)</f>
        <v>98</v>
      </c>
      <c r="I307" s="1040">
        <f>SUM(Результаты!N173)</f>
        <v>98</v>
      </c>
      <c r="J307" s="1041"/>
    </row>
    <row r="308" spans="1:10" ht="48.75" customHeight="1" x14ac:dyDescent="0.25">
      <c r="A308" s="828" t="s">
        <v>591</v>
      </c>
      <c r="B308" s="829"/>
      <c r="C308" s="829"/>
      <c r="D308" s="829"/>
      <c r="E308" s="830">
        <v>100</v>
      </c>
      <c r="F308" s="831"/>
      <c r="G308" s="126">
        <f>SUM(Результаты!L174)</f>
        <v>100</v>
      </c>
      <c r="H308" s="126">
        <f>SUM(Результаты!M174)</f>
        <v>100</v>
      </c>
      <c r="I308" s="1040">
        <f>SUM(Результаты!N174)</f>
        <v>100</v>
      </c>
      <c r="J308" s="1041"/>
    </row>
    <row r="309" spans="1:10" ht="49.5" customHeight="1" thickBot="1" x14ac:dyDescent="0.3">
      <c r="A309" s="1037" t="s">
        <v>592</v>
      </c>
      <c r="B309" s="1038"/>
      <c r="C309" s="1038"/>
      <c r="D309" s="1038"/>
      <c r="E309" s="830">
        <v>100</v>
      </c>
      <c r="F309" s="831"/>
      <c r="G309" s="82">
        <f>SUM(Результаты!L175)</f>
        <v>100</v>
      </c>
      <c r="H309" s="82">
        <f>SUM(Результаты!M175)</f>
        <v>100</v>
      </c>
      <c r="I309" s="1042">
        <f>SUM(Результаты!N175)</f>
        <v>100</v>
      </c>
      <c r="J309" s="1043"/>
    </row>
    <row r="310" spans="1:10" ht="30" customHeight="1" thickBot="1" x14ac:dyDescent="0.3">
      <c r="A310" s="878" t="s">
        <v>854</v>
      </c>
      <c r="B310" s="879"/>
      <c r="C310" s="879"/>
      <c r="D310" s="879"/>
      <c r="E310" s="879"/>
      <c r="F310" s="879"/>
      <c r="G310" s="879"/>
      <c r="H310" s="879"/>
      <c r="I310" s="879"/>
      <c r="J310" s="880"/>
    </row>
    <row r="311" spans="1:10" ht="48" thickBot="1" x14ac:dyDescent="0.3">
      <c r="A311" s="69" t="s">
        <v>344</v>
      </c>
      <c r="B311" s="881" t="s">
        <v>14</v>
      </c>
      <c r="C311" s="882"/>
      <c r="D311" s="882"/>
      <c r="E311" s="882"/>
      <c r="F311" s="882"/>
      <c r="G311" s="882"/>
      <c r="H311" s="882"/>
      <c r="I311" s="882"/>
      <c r="J311" s="883"/>
    </row>
    <row r="312" spans="1:10" ht="32.25" thickBot="1" x14ac:dyDescent="0.3">
      <c r="A312" s="198" t="s">
        <v>345</v>
      </c>
      <c r="B312" s="865" t="s">
        <v>853</v>
      </c>
      <c r="C312" s="866"/>
      <c r="D312" s="866"/>
      <c r="E312" s="866"/>
      <c r="F312" s="866"/>
      <c r="G312" s="866"/>
      <c r="H312" s="866"/>
      <c r="I312" s="866"/>
      <c r="J312" s="867"/>
    </row>
    <row r="313" spans="1:10" ht="59.25" customHeight="1" x14ac:dyDescent="0.25">
      <c r="A313" s="884"/>
      <c r="B313" s="886" t="s">
        <v>855</v>
      </c>
      <c r="C313" s="887"/>
      <c r="D313" s="887"/>
      <c r="E313" s="888"/>
      <c r="F313" s="889" t="s">
        <v>856</v>
      </c>
      <c r="G313" s="890"/>
      <c r="H313" s="278" t="s">
        <v>857</v>
      </c>
      <c r="I313" s="889" t="s">
        <v>858</v>
      </c>
      <c r="J313" s="896"/>
    </row>
    <row r="314" spans="1:10" ht="33" customHeight="1" thickBot="1" x14ac:dyDescent="0.3">
      <c r="A314" s="885"/>
      <c r="B314" s="891" t="s">
        <v>135</v>
      </c>
      <c r="C314" s="892"/>
      <c r="D314" s="892"/>
      <c r="E314" s="893"/>
      <c r="F314" s="894">
        <v>100</v>
      </c>
      <c r="G314" s="895"/>
      <c r="H314" s="179">
        <f>SUM(Результаты!L185)</f>
        <v>0</v>
      </c>
      <c r="I314" s="894">
        <f>SUM(Результаты!M185)</f>
        <v>0</v>
      </c>
      <c r="J314" s="895"/>
    </row>
    <row r="315" spans="1:10" x14ac:dyDescent="0.25">
      <c r="A315" s="832" t="s">
        <v>352</v>
      </c>
      <c r="B315" s="835" t="s">
        <v>353</v>
      </c>
      <c r="C315" s="837" t="s">
        <v>354</v>
      </c>
      <c r="D315" s="839" t="s">
        <v>87</v>
      </c>
      <c r="E315" s="841" t="s">
        <v>208</v>
      </c>
      <c r="F315" s="842"/>
      <c r="G315" s="842"/>
      <c r="H315" s="843"/>
      <c r="I315" s="842"/>
      <c r="J315" s="844"/>
    </row>
    <row r="316" spans="1:10" ht="43.5" x14ac:dyDescent="0.25">
      <c r="A316" s="832"/>
      <c r="B316" s="836"/>
      <c r="C316" s="838"/>
      <c r="D316" s="840"/>
      <c r="E316" s="845" t="s">
        <v>863</v>
      </c>
      <c r="F316" s="846"/>
      <c r="G316" s="280" t="s">
        <v>861</v>
      </c>
      <c r="H316" s="284" t="s">
        <v>862</v>
      </c>
      <c r="I316" s="855" t="s">
        <v>153</v>
      </c>
      <c r="J316" s="856"/>
    </row>
    <row r="317" spans="1:10" ht="24" x14ac:dyDescent="0.25">
      <c r="A317" s="833"/>
      <c r="B317" s="847" t="s">
        <v>859</v>
      </c>
      <c r="C317" s="849" t="s">
        <v>440</v>
      </c>
      <c r="D317" s="132" t="s">
        <v>355</v>
      </c>
      <c r="E317" s="851">
        <f>SUM(E318)</f>
        <v>6109.3</v>
      </c>
      <c r="F317" s="852"/>
      <c r="G317" s="283">
        <f t="shared" ref="G317:H317" si="5">SUM(G318)</f>
        <v>1070.5</v>
      </c>
      <c r="H317" s="285">
        <f t="shared" si="5"/>
        <v>1070.5</v>
      </c>
      <c r="I317" s="857">
        <f>SUM(I318)</f>
        <v>8250.2999999999993</v>
      </c>
      <c r="J317" s="858"/>
    </row>
    <row r="318" spans="1:10" ht="55.5" customHeight="1" thickBot="1" x14ac:dyDescent="0.3">
      <c r="A318" s="834"/>
      <c r="B318" s="848"/>
      <c r="C318" s="850"/>
      <c r="D318" s="136" t="s">
        <v>206</v>
      </c>
      <c r="E318" s="853">
        <f>SUM(Перечень!I326)</f>
        <v>6109.3</v>
      </c>
      <c r="F318" s="854"/>
      <c r="G318" s="281">
        <f>SUM(Перечень!J326)</f>
        <v>1070.5</v>
      </c>
      <c r="H318" s="291">
        <f>SUM(Перечень!K326)</f>
        <v>1070.5</v>
      </c>
      <c r="I318" s="859">
        <f>SUM(E318:H318)</f>
        <v>8250.2999999999993</v>
      </c>
      <c r="J318" s="860"/>
    </row>
    <row r="319" spans="1:10" ht="30" x14ac:dyDescent="0.25">
      <c r="A319" s="824" t="s">
        <v>207</v>
      </c>
      <c r="B319" s="825"/>
      <c r="C319" s="825"/>
      <c r="D319" s="825"/>
      <c r="E319" s="826" t="s">
        <v>863</v>
      </c>
      <c r="F319" s="827"/>
      <c r="G319" s="282" t="s">
        <v>857</v>
      </c>
      <c r="H319" s="875" t="s">
        <v>858</v>
      </c>
      <c r="I319" s="876"/>
      <c r="J319" s="877"/>
    </row>
    <row r="320" spans="1:10" ht="80.25" customHeight="1" x14ac:dyDescent="0.25">
      <c r="A320" s="828" t="s">
        <v>860</v>
      </c>
      <c r="B320" s="829"/>
      <c r="C320" s="829"/>
      <c r="D320" s="829"/>
      <c r="E320" s="830">
        <v>98</v>
      </c>
      <c r="F320" s="831"/>
      <c r="G320" s="126">
        <v>98</v>
      </c>
      <c r="H320" s="821">
        <v>98</v>
      </c>
      <c r="I320" s="822"/>
      <c r="J320" s="823"/>
    </row>
    <row r="321" spans="1:10" ht="57" customHeight="1" x14ac:dyDescent="0.25">
      <c r="A321" s="828" t="s">
        <v>591</v>
      </c>
      <c r="B321" s="829"/>
      <c r="C321" s="829"/>
      <c r="D321" s="829"/>
      <c r="E321" s="830">
        <v>100</v>
      </c>
      <c r="F321" s="831"/>
      <c r="G321" s="126">
        <v>100</v>
      </c>
      <c r="H321" s="821">
        <v>100</v>
      </c>
      <c r="I321" s="822"/>
      <c r="J321" s="823"/>
    </row>
  </sheetData>
  <mergeCells count="621">
    <mergeCell ref="E309:F309"/>
    <mergeCell ref="E117:F117"/>
    <mergeCell ref="E118:F118"/>
    <mergeCell ref="E119:F119"/>
    <mergeCell ref="E120:F120"/>
    <mergeCell ref="E121:F121"/>
    <mergeCell ref="E122:F122"/>
    <mergeCell ref="F300:G300"/>
    <mergeCell ref="F301:G301"/>
    <mergeCell ref="E303:F303"/>
    <mergeCell ref="E216:F216"/>
    <mergeCell ref="E217:F217"/>
    <mergeCell ref="E208:F208"/>
    <mergeCell ref="E209:F209"/>
    <mergeCell ref="E210:F210"/>
    <mergeCell ref="E211:F211"/>
    <mergeCell ref="E212:F212"/>
    <mergeCell ref="E213:F213"/>
    <mergeCell ref="E157:F157"/>
    <mergeCell ref="E158:F158"/>
    <mergeCell ref="F205:G205"/>
    <mergeCell ref="F206:G206"/>
    <mergeCell ref="B165:E165"/>
    <mergeCell ref="A158:D158"/>
    <mergeCell ref="E304:F304"/>
    <mergeCell ref="E305:F305"/>
    <mergeCell ref="E306:F306"/>
    <mergeCell ref="E307:F307"/>
    <mergeCell ref="E308:F308"/>
    <mergeCell ref="A136:D136"/>
    <mergeCell ref="B127:E127"/>
    <mergeCell ref="I133:J133"/>
    <mergeCell ref="E215:F215"/>
    <mergeCell ref="F141:G141"/>
    <mergeCell ref="F142:G142"/>
    <mergeCell ref="F144:G144"/>
    <mergeCell ref="F145:G145"/>
    <mergeCell ref="F147:G147"/>
    <mergeCell ref="F148:G148"/>
    <mergeCell ref="E150:F150"/>
    <mergeCell ref="E151:F153"/>
    <mergeCell ref="E154:F154"/>
    <mergeCell ref="E155:F155"/>
    <mergeCell ref="E156:F156"/>
    <mergeCell ref="B162:E162"/>
    <mergeCell ref="B163:E163"/>
    <mergeCell ref="B164:J164"/>
    <mergeCell ref="E302:J302"/>
    <mergeCell ref="I296:J296"/>
    <mergeCell ref="A289:D289"/>
    <mergeCell ref="I289:J289"/>
    <mergeCell ref="A293:D293"/>
    <mergeCell ref="I246:J246"/>
    <mergeCell ref="O218:T218"/>
    <mergeCell ref="A202:J202"/>
    <mergeCell ref="A159:J159"/>
    <mergeCell ref="E149:J149"/>
    <mergeCell ref="I280:J280"/>
    <mergeCell ref="I281:J281"/>
    <mergeCell ref="O204:T204"/>
    <mergeCell ref="O211:T211"/>
    <mergeCell ref="B269:B270"/>
    <mergeCell ref="A269:A272"/>
    <mergeCell ref="B271:B272"/>
    <mergeCell ref="C271:C272"/>
    <mergeCell ref="E269:J269"/>
    <mergeCell ref="B255:E255"/>
    <mergeCell ref="I274:J274"/>
    <mergeCell ref="I275:J275"/>
    <mergeCell ref="I276:J276"/>
    <mergeCell ref="I277:J277"/>
    <mergeCell ref="I278:J278"/>
    <mergeCell ref="I285:J285"/>
    <mergeCell ref="I286:J286"/>
    <mergeCell ref="I287:J287"/>
    <mergeCell ref="I288:J288"/>
    <mergeCell ref="I290:J290"/>
    <mergeCell ref="I291:J291"/>
    <mergeCell ref="I292:J292"/>
    <mergeCell ref="I294:J294"/>
    <mergeCell ref="I295:J295"/>
    <mergeCell ref="B256:E256"/>
    <mergeCell ref="B257:J257"/>
    <mergeCell ref="A258:A259"/>
    <mergeCell ref="B258:E258"/>
    <mergeCell ref="E238:J238"/>
    <mergeCell ref="A192:A196"/>
    <mergeCell ref="A205:A206"/>
    <mergeCell ref="I284:J284"/>
    <mergeCell ref="A274:D275"/>
    <mergeCell ref="A276:D276"/>
    <mergeCell ref="I247:J247"/>
    <mergeCell ref="B234:J234"/>
    <mergeCell ref="B235:J235"/>
    <mergeCell ref="B236:E236"/>
    <mergeCell ref="B237:E237"/>
    <mergeCell ref="B250:J250"/>
    <mergeCell ref="B251:J251"/>
    <mergeCell ref="I248:J248"/>
    <mergeCell ref="A249:J249"/>
    <mergeCell ref="I243:J243"/>
    <mergeCell ref="A246:D246"/>
    <mergeCell ref="A247:D247"/>
    <mergeCell ref="A238:A242"/>
    <mergeCell ref="B238:B239"/>
    <mergeCell ref="B300:E300"/>
    <mergeCell ref="A218:J218"/>
    <mergeCell ref="D207:D208"/>
    <mergeCell ref="B209:B210"/>
    <mergeCell ref="B203:J203"/>
    <mergeCell ref="I293:J293"/>
    <mergeCell ref="B264:E264"/>
    <mergeCell ref="B265:E265"/>
    <mergeCell ref="A278:D278"/>
    <mergeCell ref="A252:A253"/>
    <mergeCell ref="B252:E252"/>
    <mergeCell ref="D269:D270"/>
    <mergeCell ref="C269:C270"/>
    <mergeCell ref="B299:J299"/>
    <mergeCell ref="A281:D281"/>
    <mergeCell ref="A282:D282"/>
    <mergeCell ref="A286:D286"/>
    <mergeCell ref="A296:D296"/>
    <mergeCell ref="A288:D288"/>
    <mergeCell ref="A290:D290"/>
    <mergeCell ref="A291:D291"/>
    <mergeCell ref="I282:J282"/>
    <mergeCell ref="I283:J283"/>
    <mergeCell ref="A297:J297"/>
    <mergeCell ref="A2:J2"/>
    <mergeCell ref="A3:J3"/>
    <mergeCell ref="E192:J192"/>
    <mergeCell ref="A186:J186"/>
    <mergeCell ref="E167:J167"/>
    <mergeCell ref="E109:J109"/>
    <mergeCell ref="A63:J63"/>
    <mergeCell ref="A95:J95"/>
    <mergeCell ref="E72:J72"/>
    <mergeCell ref="B64:J64"/>
    <mergeCell ref="B65:J65"/>
    <mergeCell ref="A66:A67"/>
    <mergeCell ref="B187:J187"/>
    <mergeCell ref="B188:J188"/>
    <mergeCell ref="A189:A190"/>
    <mergeCell ref="B161:J161"/>
    <mergeCell ref="C169:C172"/>
    <mergeCell ref="A162:A163"/>
    <mergeCell ref="I154:J154"/>
    <mergeCell ref="A156:D156"/>
    <mergeCell ref="I155:J155"/>
    <mergeCell ref="I156:J156"/>
    <mergeCell ref="I157:J157"/>
    <mergeCell ref="B139:J139"/>
    <mergeCell ref="N125:S125"/>
    <mergeCell ref="B301:E301"/>
    <mergeCell ref="A292:D292"/>
    <mergeCell ref="A294:D294"/>
    <mergeCell ref="A295:D295"/>
    <mergeCell ref="B298:J298"/>
    <mergeCell ref="A245:D245"/>
    <mergeCell ref="A248:D248"/>
    <mergeCell ref="B259:E259"/>
    <mergeCell ref="B260:J260"/>
    <mergeCell ref="A261:A262"/>
    <mergeCell ref="B261:E261"/>
    <mergeCell ref="B262:E262"/>
    <mergeCell ref="B263:J263"/>
    <mergeCell ref="B266:J266"/>
    <mergeCell ref="A267:A268"/>
    <mergeCell ref="B267:E267"/>
    <mergeCell ref="B268:E268"/>
    <mergeCell ref="B253:E253"/>
    <mergeCell ref="B254:J254"/>
    <mergeCell ref="A255:A256"/>
    <mergeCell ref="I279:J279"/>
    <mergeCell ref="A264:A265"/>
    <mergeCell ref="I173:J173"/>
    <mergeCell ref="A307:D307"/>
    <mergeCell ref="A308:D308"/>
    <mergeCell ref="A309:D309"/>
    <mergeCell ref="I306:J306"/>
    <mergeCell ref="I307:J307"/>
    <mergeCell ref="I308:J308"/>
    <mergeCell ref="I309:J309"/>
    <mergeCell ref="A273:D273"/>
    <mergeCell ref="I273:J273"/>
    <mergeCell ref="A277:D277"/>
    <mergeCell ref="A283:D283"/>
    <mergeCell ref="A284:D284"/>
    <mergeCell ref="A285:D285"/>
    <mergeCell ref="A287:D287"/>
    <mergeCell ref="B304:B305"/>
    <mergeCell ref="A302:A305"/>
    <mergeCell ref="C302:C303"/>
    <mergeCell ref="B302:B303"/>
    <mergeCell ref="D302:D303"/>
    <mergeCell ref="A306:D306"/>
    <mergeCell ref="C304:C305"/>
    <mergeCell ref="A279:D279"/>
    <mergeCell ref="A280:D280"/>
    <mergeCell ref="A300:A301"/>
    <mergeCell ref="C238:C239"/>
    <mergeCell ref="D238:D239"/>
    <mergeCell ref="B240:B242"/>
    <mergeCell ref="C240:C242"/>
    <mergeCell ref="D240:D241"/>
    <mergeCell ref="E240:E241"/>
    <mergeCell ref="F240:F241"/>
    <mergeCell ref="G240:G241"/>
    <mergeCell ref="H240:H241"/>
    <mergeCell ref="A244:D244"/>
    <mergeCell ref="I244:J244"/>
    <mergeCell ref="I245:J245"/>
    <mergeCell ref="I230:J230"/>
    <mergeCell ref="A229:D229"/>
    <mergeCell ref="A230:D230"/>
    <mergeCell ref="A231:D231"/>
    <mergeCell ref="A223:A227"/>
    <mergeCell ref="B225:B227"/>
    <mergeCell ref="C225:C227"/>
    <mergeCell ref="E225:E226"/>
    <mergeCell ref="F225:F226"/>
    <mergeCell ref="G225:G226"/>
    <mergeCell ref="D223:D224"/>
    <mergeCell ref="H225:H226"/>
    <mergeCell ref="I225:I226"/>
    <mergeCell ref="J225:J226"/>
    <mergeCell ref="I232:J232"/>
    <mergeCell ref="A233:J233"/>
    <mergeCell ref="I240:I241"/>
    <mergeCell ref="J240:J241"/>
    <mergeCell ref="A243:D243"/>
    <mergeCell ref="D225:D226"/>
    <mergeCell ref="A236:A237"/>
    <mergeCell ref="A228:D228"/>
    <mergeCell ref="I228:J228"/>
    <mergeCell ref="A232:D232"/>
    <mergeCell ref="C207:C208"/>
    <mergeCell ref="I229:J229"/>
    <mergeCell ref="B220:J220"/>
    <mergeCell ref="I231:J231"/>
    <mergeCell ref="I216:J216"/>
    <mergeCell ref="I217:J217"/>
    <mergeCell ref="A211:D211"/>
    <mergeCell ref="A212:D212"/>
    <mergeCell ref="A213:D213"/>
    <mergeCell ref="A217:D217"/>
    <mergeCell ref="I211:J211"/>
    <mergeCell ref="A214:D214"/>
    <mergeCell ref="A215:D215"/>
    <mergeCell ref="A216:D216"/>
    <mergeCell ref="E207:J207"/>
    <mergeCell ref="B207:B208"/>
    <mergeCell ref="A221:A222"/>
    <mergeCell ref="B221:E221"/>
    <mergeCell ref="B222:E222"/>
    <mergeCell ref="B223:B224"/>
    <mergeCell ref="C223:C224"/>
    <mergeCell ref="I184:J184"/>
    <mergeCell ref="I185:J185"/>
    <mergeCell ref="A178:D178"/>
    <mergeCell ref="A181:D181"/>
    <mergeCell ref="A177:D177"/>
    <mergeCell ref="A179:D179"/>
    <mergeCell ref="A180:D180"/>
    <mergeCell ref="B219:J219"/>
    <mergeCell ref="C209:C210"/>
    <mergeCell ref="A207:A210"/>
    <mergeCell ref="I215:J215"/>
    <mergeCell ref="I183:J183"/>
    <mergeCell ref="E223:J223"/>
    <mergeCell ref="A174:D174"/>
    <mergeCell ref="B205:E205"/>
    <mergeCell ref="B206:E206"/>
    <mergeCell ref="C194:C196"/>
    <mergeCell ref="D194:D195"/>
    <mergeCell ref="I197:J197"/>
    <mergeCell ref="A198:D198"/>
    <mergeCell ref="A199:D199"/>
    <mergeCell ref="A200:D200"/>
    <mergeCell ref="A201:D201"/>
    <mergeCell ref="I201:J201"/>
    <mergeCell ref="B192:B193"/>
    <mergeCell ref="C192:C193"/>
    <mergeCell ref="A197:D197"/>
    <mergeCell ref="A182:D182"/>
    <mergeCell ref="I182:J182"/>
    <mergeCell ref="B194:B196"/>
    <mergeCell ref="I200:J200"/>
    <mergeCell ref="I177:J177"/>
    <mergeCell ref="I178:J178"/>
    <mergeCell ref="I179:J179"/>
    <mergeCell ref="I181:J181"/>
    <mergeCell ref="A185:D185"/>
    <mergeCell ref="A173:D173"/>
    <mergeCell ref="B107:E107"/>
    <mergeCell ref="B108:E108"/>
    <mergeCell ref="A114:D114"/>
    <mergeCell ref="A115:D115"/>
    <mergeCell ref="A109:A112"/>
    <mergeCell ref="B111:B112"/>
    <mergeCell ref="C111:C112"/>
    <mergeCell ref="B126:E126"/>
    <mergeCell ref="A120:D120"/>
    <mergeCell ref="A123:J123"/>
    <mergeCell ref="E116:F116"/>
    <mergeCell ref="A113:D113"/>
    <mergeCell ref="E113:F113"/>
    <mergeCell ref="E114:F114"/>
    <mergeCell ref="E115:F115"/>
    <mergeCell ref="D109:D110"/>
    <mergeCell ref="C109:C110"/>
    <mergeCell ref="B109:B110"/>
    <mergeCell ref="I116:J116"/>
    <mergeCell ref="I117:J117"/>
    <mergeCell ref="B160:J160"/>
    <mergeCell ref="B141:E141"/>
    <mergeCell ref="B146:J146"/>
    <mergeCell ref="A147:A148"/>
    <mergeCell ref="I135:J135"/>
    <mergeCell ref="I136:J136"/>
    <mergeCell ref="I137:J137"/>
    <mergeCell ref="I214:J214"/>
    <mergeCell ref="I213:J213"/>
    <mergeCell ref="D192:D193"/>
    <mergeCell ref="I176:J176"/>
    <mergeCell ref="I158:J158"/>
    <mergeCell ref="A157:D157"/>
    <mergeCell ref="E214:F214"/>
    <mergeCell ref="A138:J138"/>
    <mergeCell ref="I212:J212"/>
    <mergeCell ref="B166:E166"/>
    <mergeCell ref="I198:J198"/>
    <mergeCell ref="I199:J199"/>
    <mergeCell ref="G151:G153"/>
    <mergeCell ref="H151:H153"/>
    <mergeCell ref="I151:I153"/>
    <mergeCell ref="J151:J153"/>
    <mergeCell ref="I174:J174"/>
    <mergeCell ref="I175:J175"/>
    <mergeCell ref="B140:J140"/>
    <mergeCell ref="B169:B172"/>
    <mergeCell ref="I134:J134"/>
    <mergeCell ref="A118:D118"/>
    <mergeCell ref="E130:E131"/>
    <mergeCell ref="F130:F131"/>
    <mergeCell ref="G130:G131"/>
    <mergeCell ref="H130:H131"/>
    <mergeCell ref="I130:I131"/>
    <mergeCell ref="C130:C132"/>
    <mergeCell ref="E128:J128"/>
    <mergeCell ref="B130:B132"/>
    <mergeCell ref="D130:D131"/>
    <mergeCell ref="A134:D134"/>
    <mergeCell ref="A121:D121"/>
    <mergeCell ref="A119:D119"/>
    <mergeCell ref="A175:D175"/>
    <mergeCell ref="A176:D176"/>
    <mergeCell ref="G28:G29"/>
    <mergeCell ref="A32:D32"/>
    <mergeCell ref="A34:D34"/>
    <mergeCell ref="A35:D35"/>
    <mergeCell ref="A36:D36"/>
    <mergeCell ref="A37:D37"/>
    <mergeCell ref="A82:D82"/>
    <mergeCell ref="D72:D73"/>
    <mergeCell ref="A80:D80"/>
    <mergeCell ref="A81:D81"/>
    <mergeCell ref="A72:A78"/>
    <mergeCell ref="B69:E70"/>
    <mergeCell ref="A90:D90"/>
    <mergeCell ref="A91:D91"/>
    <mergeCell ref="A92:D92"/>
    <mergeCell ref="A104:A105"/>
    <mergeCell ref="A155:D155"/>
    <mergeCell ref="A141:A142"/>
    <mergeCell ref="A144:A145"/>
    <mergeCell ref="B143:J143"/>
    <mergeCell ref="B142:E142"/>
    <mergeCell ref="A38:D38"/>
    <mergeCell ref="A18:A19"/>
    <mergeCell ref="B18:E18"/>
    <mergeCell ref="B19:E19"/>
    <mergeCell ref="I88:J88"/>
    <mergeCell ref="I89:J89"/>
    <mergeCell ref="A89:D89"/>
    <mergeCell ref="I45:J45"/>
    <mergeCell ref="I47:J47"/>
    <mergeCell ref="B66:E66"/>
    <mergeCell ref="B67:E67"/>
    <mergeCell ref="I32:J32"/>
    <mergeCell ref="I34:J34"/>
    <mergeCell ref="I35:J35"/>
    <mergeCell ref="I36:J36"/>
    <mergeCell ref="I83:J83"/>
    <mergeCell ref="I84:J84"/>
    <mergeCell ref="B68:J68"/>
    <mergeCell ref="B72:B73"/>
    <mergeCell ref="C72:C73"/>
    <mergeCell ref="I38:J38"/>
    <mergeCell ref="I82:J82"/>
    <mergeCell ref="I39:J39"/>
    <mergeCell ref="I41:J41"/>
    <mergeCell ref="I42:J42"/>
    <mergeCell ref="B11:J11"/>
    <mergeCell ref="A12:A13"/>
    <mergeCell ref="B12:E12"/>
    <mergeCell ref="B13:E13"/>
    <mergeCell ref="B14:J14"/>
    <mergeCell ref="A15:A16"/>
    <mergeCell ref="B15:E15"/>
    <mergeCell ref="B16:E16"/>
    <mergeCell ref="B17:J17"/>
    <mergeCell ref="B4:J4"/>
    <mergeCell ref="B5:J5"/>
    <mergeCell ref="A6:A7"/>
    <mergeCell ref="B6:E6"/>
    <mergeCell ref="B7:E7"/>
    <mergeCell ref="B8:J8"/>
    <mergeCell ref="A9:A10"/>
    <mergeCell ref="B9:E9"/>
    <mergeCell ref="B10:E10"/>
    <mergeCell ref="A33:D33"/>
    <mergeCell ref="I33:J33"/>
    <mergeCell ref="I40:J40"/>
    <mergeCell ref="I37:J37"/>
    <mergeCell ref="I60:J60"/>
    <mergeCell ref="I54:J54"/>
    <mergeCell ref="I55:J55"/>
    <mergeCell ref="I56:J56"/>
    <mergeCell ref="I57:J57"/>
    <mergeCell ref="I44:J44"/>
    <mergeCell ref="I46:J46"/>
    <mergeCell ref="I62:J62"/>
    <mergeCell ref="A88:D88"/>
    <mergeCell ref="A39:D39"/>
    <mergeCell ref="A41:D41"/>
    <mergeCell ref="A42:D42"/>
    <mergeCell ref="F74:F75"/>
    <mergeCell ref="G74:G75"/>
    <mergeCell ref="A62:D62"/>
    <mergeCell ref="A55:D55"/>
    <mergeCell ref="A56:D56"/>
    <mergeCell ref="A57:D57"/>
    <mergeCell ref="A59:D59"/>
    <mergeCell ref="A85:D85"/>
    <mergeCell ref="A40:D40"/>
    <mergeCell ref="A44:D44"/>
    <mergeCell ref="A46:D46"/>
    <mergeCell ref="A49:D49"/>
    <mergeCell ref="A58:D58"/>
    <mergeCell ref="I59:J59"/>
    <mergeCell ref="E74:E75"/>
    <mergeCell ref="A48:D48"/>
    <mergeCell ref="A54:D54"/>
    <mergeCell ref="A60:D60"/>
    <mergeCell ref="A61:D61"/>
    <mergeCell ref="I85:J85"/>
    <mergeCell ref="I86:J86"/>
    <mergeCell ref="D74:D75"/>
    <mergeCell ref="A79:D79"/>
    <mergeCell ref="B71:E71"/>
    <mergeCell ref="H74:H75"/>
    <mergeCell ref="I74:I75"/>
    <mergeCell ref="A69:A71"/>
    <mergeCell ref="B74:B78"/>
    <mergeCell ref="C74:C78"/>
    <mergeCell ref="I80:J80"/>
    <mergeCell ref="I87:J87"/>
    <mergeCell ref="A43:D43"/>
    <mergeCell ref="A45:D45"/>
    <mergeCell ref="A47:D47"/>
    <mergeCell ref="I81:J81"/>
    <mergeCell ref="A86:D86"/>
    <mergeCell ref="A87:D87"/>
    <mergeCell ref="A83:D83"/>
    <mergeCell ref="A84:D84"/>
    <mergeCell ref="J74:J75"/>
    <mergeCell ref="I79:J79"/>
    <mergeCell ref="I48:J48"/>
    <mergeCell ref="A50:D50"/>
    <mergeCell ref="I50:J50"/>
    <mergeCell ref="A51:D51"/>
    <mergeCell ref="I51:J51"/>
    <mergeCell ref="A52:D52"/>
    <mergeCell ref="I52:J52"/>
    <mergeCell ref="A53:D53"/>
    <mergeCell ref="I53:J53"/>
    <mergeCell ref="I49:J49"/>
    <mergeCell ref="I58:J58"/>
    <mergeCell ref="I61:J61"/>
    <mergeCell ref="I43:J43"/>
    <mergeCell ref="I90:J90"/>
    <mergeCell ref="I91:J91"/>
    <mergeCell ref="I92:J92"/>
    <mergeCell ref="B103:J103"/>
    <mergeCell ref="A93:D93"/>
    <mergeCell ref="B97:J97"/>
    <mergeCell ref="A98:A99"/>
    <mergeCell ref="B100:J100"/>
    <mergeCell ref="A101:A102"/>
    <mergeCell ref="B102:E102"/>
    <mergeCell ref="B101:E101"/>
    <mergeCell ref="F98:G98"/>
    <mergeCell ref="F99:G99"/>
    <mergeCell ref="F102:G102"/>
    <mergeCell ref="F101:G101"/>
    <mergeCell ref="F104:G104"/>
    <mergeCell ref="F105:G105"/>
    <mergeCell ref="B104:E104"/>
    <mergeCell ref="B105:E105"/>
    <mergeCell ref="I93:J93"/>
    <mergeCell ref="B98:E98"/>
    <mergeCell ref="I115:J115"/>
    <mergeCell ref="I121:J121"/>
    <mergeCell ref="I122:J122"/>
    <mergeCell ref="A116:D116"/>
    <mergeCell ref="A117:D117"/>
    <mergeCell ref="I114:J114"/>
    <mergeCell ref="A107:A108"/>
    <mergeCell ref="A122:D122"/>
    <mergeCell ref="I118:J118"/>
    <mergeCell ref="I119:J119"/>
    <mergeCell ref="I120:J120"/>
    <mergeCell ref="B106:J106"/>
    <mergeCell ref="I113:J113"/>
    <mergeCell ref="F107:G107"/>
    <mergeCell ref="F108:G108"/>
    <mergeCell ref="E110:F110"/>
    <mergeCell ref="E111:F111"/>
    <mergeCell ref="E112:F112"/>
    <mergeCell ref="A1:J1"/>
    <mergeCell ref="B124:J124"/>
    <mergeCell ref="J130:J131"/>
    <mergeCell ref="A128:A132"/>
    <mergeCell ref="B128:B129"/>
    <mergeCell ref="C128:C129"/>
    <mergeCell ref="D128:D129"/>
    <mergeCell ref="A149:A153"/>
    <mergeCell ref="B149:B150"/>
    <mergeCell ref="C149:C150"/>
    <mergeCell ref="D149:D150"/>
    <mergeCell ref="C151:C153"/>
    <mergeCell ref="D151:D153"/>
    <mergeCell ref="B151:B153"/>
    <mergeCell ref="B148:E148"/>
    <mergeCell ref="A137:D137"/>
    <mergeCell ref="B145:E145"/>
    <mergeCell ref="B144:E144"/>
    <mergeCell ref="B147:E147"/>
    <mergeCell ref="B125:J125"/>
    <mergeCell ref="A126:A127"/>
    <mergeCell ref="B96:J96"/>
    <mergeCell ref="B99:E99"/>
    <mergeCell ref="A133:D133"/>
    <mergeCell ref="A154:D154"/>
    <mergeCell ref="A135:D135"/>
    <mergeCell ref="B204:J204"/>
    <mergeCell ref="B189:E189"/>
    <mergeCell ref="B190:E190"/>
    <mergeCell ref="I180:J180"/>
    <mergeCell ref="A184:D184"/>
    <mergeCell ref="H319:J319"/>
    <mergeCell ref="A310:J310"/>
    <mergeCell ref="B311:J311"/>
    <mergeCell ref="B312:J312"/>
    <mergeCell ref="A313:A314"/>
    <mergeCell ref="B313:E313"/>
    <mergeCell ref="F313:G313"/>
    <mergeCell ref="B314:E314"/>
    <mergeCell ref="F314:G314"/>
    <mergeCell ref="I314:J314"/>
    <mergeCell ref="I313:J313"/>
    <mergeCell ref="A183:D183"/>
    <mergeCell ref="A165:A166"/>
    <mergeCell ref="B167:B168"/>
    <mergeCell ref="C167:C168"/>
    <mergeCell ref="D167:D168"/>
    <mergeCell ref="A167:A172"/>
    <mergeCell ref="H320:J320"/>
    <mergeCell ref="H321:J321"/>
    <mergeCell ref="A319:D319"/>
    <mergeCell ref="E319:F319"/>
    <mergeCell ref="A320:D320"/>
    <mergeCell ref="E320:F320"/>
    <mergeCell ref="A321:D321"/>
    <mergeCell ref="E321:F321"/>
    <mergeCell ref="A315:A318"/>
    <mergeCell ref="B315:B316"/>
    <mergeCell ref="C315:C316"/>
    <mergeCell ref="D315:D316"/>
    <mergeCell ref="E315:J315"/>
    <mergeCell ref="E316:F316"/>
    <mergeCell ref="B317:B318"/>
    <mergeCell ref="C317:C318"/>
    <mergeCell ref="E317:F317"/>
    <mergeCell ref="E318:F318"/>
    <mergeCell ref="I316:J316"/>
    <mergeCell ref="I317:J317"/>
    <mergeCell ref="I318:J318"/>
    <mergeCell ref="B20:J20"/>
    <mergeCell ref="A21:A22"/>
    <mergeCell ref="B21:E21"/>
    <mergeCell ref="B22:E22"/>
    <mergeCell ref="B23:J23"/>
    <mergeCell ref="A24:A25"/>
    <mergeCell ref="B24:E24"/>
    <mergeCell ref="B25:E25"/>
    <mergeCell ref="A26:A31"/>
    <mergeCell ref="B26:B27"/>
    <mergeCell ref="C26:C27"/>
    <mergeCell ref="D26:D27"/>
    <mergeCell ref="E26:J26"/>
    <mergeCell ref="B28:B31"/>
    <mergeCell ref="C28:C31"/>
    <mergeCell ref="D28:D29"/>
    <mergeCell ref="E28:E29"/>
    <mergeCell ref="F28:F29"/>
    <mergeCell ref="H28:H29"/>
    <mergeCell ref="I28:I29"/>
    <mergeCell ref="J28:J29"/>
  </mergeCells>
  <phoneticPr fontId="0" type="noConversion"/>
  <pageMargins left="0.25" right="0.25" top="0.75" bottom="0.75" header="0.3" footer="0.3"/>
  <pageSetup paperSize="9" scale="54" fitToHeight="0" orientation="portrait" r:id="rId1"/>
  <rowBreaks count="5" manualBreakCount="5">
    <brk id="80" max="9" man="1"/>
    <brk id="178" max="9" man="1"/>
    <brk id="217" max="9" man="1"/>
    <brk id="253" max="9" man="1"/>
    <brk id="288"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94"/>
  <sheetViews>
    <sheetView topLeftCell="A2" zoomScale="75" zoomScaleNormal="75" zoomScaleSheetLayoutView="81" workbookViewId="0">
      <selection activeCell="A2" sqref="A2:N2"/>
    </sheetView>
  </sheetViews>
  <sheetFormatPr defaultRowHeight="15" x14ac:dyDescent="0.25"/>
  <cols>
    <col min="1" max="1" width="3.7109375" style="339" customWidth="1"/>
    <col min="2" max="2" width="17" style="339" customWidth="1"/>
    <col min="3" max="3" width="8" style="339" customWidth="1"/>
    <col min="4" max="4" width="9" style="339" customWidth="1"/>
    <col min="5" max="5" width="11" style="339" customWidth="1"/>
    <col min="6" max="6" width="7.28515625" style="339" customWidth="1"/>
    <col min="7" max="7" width="36.7109375" style="385" customWidth="1"/>
    <col min="8" max="8" width="5.5703125" style="339" customWidth="1"/>
    <col min="9" max="9" width="7.28515625" style="339" customWidth="1"/>
    <col min="10" max="10" width="7.140625" style="339" customWidth="1"/>
    <col min="11" max="11" width="7.5703125" style="386" customWidth="1"/>
    <col min="12" max="12" width="8" style="339" customWidth="1"/>
    <col min="13" max="13" width="7.5703125" style="339" customWidth="1"/>
    <col min="14" max="14" width="8.7109375" style="339" customWidth="1"/>
    <col min="15" max="16384" width="9.140625" style="339"/>
  </cols>
  <sheetData>
    <row r="1" spans="1:16" ht="15" hidden="1" customHeight="1" x14ac:dyDescent="0.25">
      <c r="B1" s="340"/>
      <c r="C1" s="340"/>
      <c r="D1" s="340"/>
      <c r="E1" s="340"/>
      <c r="F1" s="340"/>
      <c r="G1" s="341"/>
      <c r="H1" s="1211"/>
      <c r="I1" s="1211"/>
      <c r="J1" s="1211"/>
      <c r="K1" s="1211"/>
      <c r="L1" s="1211"/>
      <c r="M1" s="1211"/>
      <c r="N1" s="1211"/>
    </row>
    <row r="2" spans="1:16" ht="17.25" customHeight="1" x14ac:dyDescent="0.25">
      <c r="A2" s="1216" t="s">
        <v>1114</v>
      </c>
      <c r="B2" s="1216"/>
      <c r="C2" s="1216"/>
      <c r="D2" s="1216"/>
      <c r="E2" s="1216"/>
      <c r="F2" s="1216"/>
      <c r="G2" s="1216"/>
      <c r="H2" s="1216"/>
      <c r="I2" s="1216"/>
      <c r="J2" s="1216"/>
      <c r="K2" s="1216"/>
      <c r="L2" s="1216"/>
      <c r="M2" s="1216"/>
      <c r="N2" s="1216"/>
    </row>
    <row r="3" spans="1:16" ht="23.25" customHeight="1" x14ac:dyDescent="0.25">
      <c r="A3" s="1216" t="s">
        <v>889</v>
      </c>
      <c r="B3" s="1216"/>
      <c r="C3" s="1216"/>
      <c r="D3" s="1216"/>
      <c r="E3" s="1216"/>
      <c r="F3" s="1216"/>
      <c r="G3" s="1216"/>
      <c r="H3" s="1216"/>
      <c r="I3" s="1216"/>
      <c r="J3" s="1216"/>
      <c r="K3" s="1216"/>
      <c r="L3" s="1216"/>
      <c r="M3" s="1216"/>
      <c r="N3" s="1216"/>
      <c r="O3" s="342"/>
      <c r="P3" s="317"/>
    </row>
    <row r="4" spans="1:16" ht="26.25" customHeight="1" x14ac:dyDescent="0.25">
      <c r="A4" s="1201" t="s">
        <v>214</v>
      </c>
      <c r="B4" s="1202"/>
      <c r="C4" s="1202"/>
      <c r="D4" s="1202"/>
      <c r="E4" s="1202"/>
      <c r="F4" s="1202"/>
      <c r="G4" s="1202"/>
      <c r="H4" s="1202"/>
      <c r="I4" s="1202"/>
      <c r="J4" s="1202"/>
      <c r="K4" s="1202"/>
      <c r="L4" s="1202"/>
      <c r="M4" s="1202"/>
      <c r="N4" s="1203"/>
      <c r="O4" s="342"/>
      <c r="P4" s="317"/>
    </row>
    <row r="5" spans="1:16" ht="37.5" customHeight="1" x14ac:dyDescent="0.25">
      <c r="A5" s="1219" t="s">
        <v>154</v>
      </c>
      <c r="B5" s="1217" t="s">
        <v>239</v>
      </c>
      <c r="C5" s="1201" t="s">
        <v>240</v>
      </c>
      <c r="D5" s="1202"/>
      <c r="E5" s="1202"/>
      <c r="F5" s="1202"/>
      <c r="G5" s="1221" t="s">
        <v>339</v>
      </c>
      <c r="H5" s="1217" t="s">
        <v>243</v>
      </c>
      <c r="I5" s="1217" t="s">
        <v>340</v>
      </c>
      <c r="J5" s="1212" t="s">
        <v>65</v>
      </c>
      <c r="K5" s="1213"/>
      <c r="L5" s="1213"/>
      <c r="M5" s="1213"/>
      <c r="N5" s="1214"/>
      <c r="O5" s="317"/>
      <c r="P5" s="343"/>
    </row>
    <row r="6" spans="1:16" ht="111.75" customHeight="1" x14ac:dyDescent="0.25">
      <c r="A6" s="1220"/>
      <c r="B6" s="1218"/>
      <c r="C6" s="218" t="s">
        <v>241</v>
      </c>
      <c r="D6" s="218" t="s">
        <v>88</v>
      </c>
      <c r="E6" s="218" t="s">
        <v>206</v>
      </c>
      <c r="F6" s="304" t="s">
        <v>242</v>
      </c>
      <c r="G6" s="1222"/>
      <c r="H6" s="1218"/>
      <c r="I6" s="1218"/>
      <c r="J6" s="344" t="s">
        <v>37</v>
      </c>
      <c r="K6" s="255" t="s">
        <v>210</v>
      </c>
      <c r="L6" s="218" t="s">
        <v>211</v>
      </c>
      <c r="M6" s="218" t="s">
        <v>212</v>
      </c>
      <c r="N6" s="218" t="s">
        <v>213</v>
      </c>
      <c r="O6" s="317"/>
      <c r="P6" s="343"/>
    </row>
    <row r="7" spans="1:16" ht="27.75" customHeight="1" x14ac:dyDescent="0.25">
      <c r="A7" s="1201" t="s">
        <v>215</v>
      </c>
      <c r="B7" s="1202"/>
      <c r="C7" s="1202"/>
      <c r="D7" s="1202"/>
      <c r="E7" s="1202"/>
      <c r="F7" s="1202"/>
      <c r="G7" s="1202"/>
      <c r="H7" s="1202"/>
      <c r="I7" s="1202"/>
      <c r="J7" s="1202"/>
      <c r="K7" s="1202"/>
      <c r="L7" s="1202"/>
      <c r="M7" s="1202"/>
      <c r="N7" s="1203"/>
      <c r="O7" s="343"/>
      <c r="P7" s="343"/>
    </row>
    <row r="8" spans="1:16" ht="47.25" customHeight="1" x14ac:dyDescent="0.25">
      <c r="A8" s="345"/>
      <c r="B8" s="1231" t="s">
        <v>947</v>
      </c>
      <c r="C8" s="1232"/>
      <c r="D8" s="1232"/>
      <c r="E8" s="1232"/>
      <c r="F8" s="1232"/>
      <c r="G8" s="1233"/>
      <c r="H8" s="48" t="s">
        <v>13</v>
      </c>
      <c r="I8" s="53">
        <f t="shared" ref="I8:N8" si="0">(I9+I10+I11+I12+I13+I14)/6</f>
        <v>71.666666666666671</v>
      </c>
      <c r="J8" s="53">
        <f t="shared" si="0"/>
        <v>71.666666666666671</v>
      </c>
      <c r="K8" s="53">
        <f t="shared" si="0"/>
        <v>95</v>
      </c>
      <c r="L8" s="53">
        <f t="shared" si="0"/>
        <v>97.5</v>
      </c>
      <c r="M8" s="53">
        <f t="shared" si="0"/>
        <v>98.333333333333329</v>
      </c>
      <c r="N8" s="53">
        <f t="shared" si="0"/>
        <v>98.333333333333329</v>
      </c>
      <c r="O8" s="343"/>
      <c r="P8" s="343"/>
    </row>
    <row r="9" spans="1:16" ht="134.25" customHeight="1" x14ac:dyDescent="0.25">
      <c r="A9" s="1150">
        <v>1</v>
      </c>
      <c r="B9" s="1227"/>
      <c r="C9" s="1154"/>
      <c r="D9" s="1154"/>
      <c r="E9" s="1154">
        <f>Перечень!F7</f>
        <v>82323.100000000006</v>
      </c>
      <c r="F9" s="1150"/>
      <c r="G9" s="334" t="s">
        <v>948</v>
      </c>
      <c r="H9" s="292" t="s">
        <v>13</v>
      </c>
      <c r="I9" s="335">
        <v>100</v>
      </c>
      <c r="J9" s="335">
        <v>100</v>
      </c>
      <c r="K9" s="335">
        <v>100</v>
      </c>
      <c r="L9" s="335">
        <v>100</v>
      </c>
      <c r="M9" s="335">
        <v>100</v>
      </c>
      <c r="N9" s="335">
        <v>100</v>
      </c>
      <c r="O9" s="343"/>
      <c r="P9" s="343"/>
    </row>
    <row r="10" spans="1:16" ht="129.75" customHeight="1" x14ac:dyDescent="0.25">
      <c r="A10" s="1156"/>
      <c r="B10" s="1228"/>
      <c r="C10" s="1158"/>
      <c r="D10" s="1158"/>
      <c r="E10" s="1158"/>
      <c r="F10" s="1156"/>
      <c r="G10" s="334" t="s">
        <v>949</v>
      </c>
      <c r="H10" s="292" t="s">
        <v>13</v>
      </c>
      <c r="I10" s="335">
        <v>100</v>
      </c>
      <c r="J10" s="335">
        <v>100</v>
      </c>
      <c r="K10" s="335">
        <v>100</v>
      </c>
      <c r="L10" s="335">
        <v>100</v>
      </c>
      <c r="M10" s="335">
        <v>100</v>
      </c>
      <c r="N10" s="335">
        <v>100</v>
      </c>
      <c r="O10" s="343"/>
      <c r="P10" s="343"/>
    </row>
    <row r="11" spans="1:16" ht="228.75" customHeight="1" x14ac:dyDescent="0.25">
      <c r="A11" s="1156"/>
      <c r="B11" s="1228"/>
      <c r="C11" s="1158"/>
      <c r="D11" s="1158"/>
      <c r="E11" s="1158"/>
      <c r="F11" s="1156"/>
      <c r="G11" s="334" t="s">
        <v>950</v>
      </c>
      <c r="H11" s="292" t="s">
        <v>13</v>
      </c>
      <c r="I11" s="335">
        <v>100</v>
      </c>
      <c r="J11" s="335">
        <v>100</v>
      </c>
      <c r="K11" s="335">
        <v>100</v>
      </c>
      <c r="L11" s="335">
        <v>100</v>
      </c>
      <c r="M11" s="335">
        <v>100</v>
      </c>
      <c r="N11" s="335">
        <v>100</v>
      </c>
      <c r="O11" s="343"/>
      <c r="P11" s="343"/>
    </row>
    <row r="12" spans="1:16" ht="101.25" customHeight="1" x14ac:dyDescent="0.25">
      <c r="A12" s="1226"/>
      <c r="B12" s="1228"/>
      <c r="C12" s="1158"/>
      <c r="D12" s="1158"/>
      <c r="E12" s="1158"/>
      <c r="F12" s="1156"/>
      <c r="G12" s="334" t="s">
        <v>951</v>
      </c>
      <c r="H12" s="292" t="s">
        <v>13</v>
      </c>
      <c r="I12" s="335">
        <v>100</v>
      </c>
      <c r="J12" s="335">
        <v>100</v>
      </c>
      <c r="K12" s="335">
        <v>100</v>
      </c>
      <c r="L12" s="335">
        <v>100</v>
      </c>
      <c r="M12" s="335">
        <v>100</v>
      </c>
      <c r="N12" s="335">
        <v>100</v>
      </c>
      <c r="O12" s="343"/>
      <c r="P12" s="343"/>
    </row>
    <row r="13" spans="1:16" ht="85.5" customHeight="1" x14ac:dyDescent="0.25">
      <c r="A13" s="1226"/>
      <c r="B13" s="1228"/>
      <c r="C13" s="1158"/>
      <c r="D13" s="1158"/>
      <c r="E13" s="1158"/>
      <c r="F13" s="1156"/>
      <c r="G13" s="334" t="s">
        <v>952</v>
      </c>
      <c r="H13" s="292" t="s">
        <v>13</v>
      </c>
      <c r="I13" s="336">
        <v>30</v>
      </c>
      <c r="J13" s="335">
        <v>30</v>
      </c>
      <c r="K13" s="335">
        <v>100</v>
      </c>
      <c r="L13" s="335">
        <v>100</v>
      </c>
      <c r="M13" s="335">
        <v>100</v>
      </c>
      <c r="N13" s="335">
        <v>100</v>
      </c>
      <c r="O13" s="343"/>
      <c r="P13" s="343"/>
    </row>
    <row r="14" spans="1:16" ht="108" customHeight="1" x14ac:dyDescent="0.25">
      <c r="A14" s="1226"/>
      <c r="B14" s="1228"/>
      <c r="C14" s="1158"/>
      <c r="D14" s="1158"/>
      <c r="E14" s="1158"/>
      <c r="F14" s="1156"/>
      <c r="G14" s="334" t="s">
        <v>953</v>
      </c>
      <c r="H14" s="292" t="s">
        <v>13</v>
      </c>
      <c r="I14" s="336">
        <v>0</v>
      </c>
      <c r="J14" s="335">
        <v>0</v>
      </c>
      <c r="K14" s="335">
        <v>70</v>
      </c>
      <c r="L14" s="335">
        <v>85</v>
      </c>
      <c r="M14" s="335">
        <v>90</v>
      </c>
      <c r="N14" s="335">
        <v>90</v>
      </c>
      <c r="O14" s="343"/>
      <c r="P14" s="343"/>
    </row>
    <row r="15" spans="1:16" ht="48.75" customHeight="1" x14ac:dyDescent="0.25">
      <c r="A15" s="307"/>
      <c r="B15" s="1147" t="s">
        <v>954</v>
      </c>
      <c r="C15" s="1148"/>
      <c r="D15" s="1148"/>
      <c r="E15" s="1148"/>
      <c r="F15" s="1148"/>
      <c r="G15" s="1149"/>
      <c r="H15" s="292" t="s">
        <v>13</v>
      </c>
      <c r="I15" s="335">
        <f t="shared" ref="I15:N15" si="1">(I16+I17+I18)/3</f>
        <v>80</v>
      </c>
      <c r="J15" s="335">
        <f t="shared" si="1"/>
        <v>80</v>
      </c>
      <c r="K15" s="335">
        <f t="shared" si="1"/>
        <v>86.666666666666671</v>
      </c>
      <c r="L15" s="335">
        <f t="shared" si="1"/>
        <v>91.666666666666671</v>
      </c>
      <c r="M15" s="335">
        <f t="shared" si="1"/>
        <v>96.666666666666671</v>
      </c>
      <c r="N15" s="335">
        <f t="shared" si="1"/>
        <v>100</v>
      </c>
      <c r="O15" s="343"/>
      <c r="P15" s="343"/>
    </row>
    <row r="16" spans="1:16" ht="105.75" customHeight="1" x14ac:dyDescent="0.25">
      <c r="A16" s="1150">
        <v>2</v>
      </c>
      <c r="B16" s="1152"/>
      <c r="C16" s="1154"/>
      <c r="D16" s="1154"/>
      <c r="E16" s="1154">
        <f>Перечень!F23</f>
        <v>6347</v>
      </c>
      <c r="F16" s="1150"/>
      <c r="G16" s="334" t="s">
        <v>955</v>
      </c>
      <c r="H16" s="292" t="s">
        <v>13</v>
      </c>
      <c r="I16" s="292">
        <v>100</v>
      </c>
      <c r="J16" s="292">
        <v>100</v>
      </c>
      <c r="K16" s="292">
        <v>100</v>
      </c>
      <c r="L16" s="292">
        <v>100</v>
      </c>
      <c r="M16" s="292">
        <v>100</v>
      </c>
      <c r="N16" s="292">
        <v>100</v>
      </c>
      <c r="O16" s="343"/>
      <c r="P16" s="343"/>
    </row>
    <row r="17" spans="1:23" ht="218.25" customHeight="1" x14ac:dyDescent="0.25">
      <c r="A17" s="1156"/>
      <c r="B17" s="1157"/>
      <c r="C17" s="1158"/>
      <c r="D17" s="1158"/>
      <c r="E17" s="1158"/>
      <c r="F17" s="1156"/>
      <c r="G17" s="334" t="s">
        <v>956</v>
      </c>
      <c r="H17" s="292" t="s">
        <v>13</v>
      </c>
      <c r="I17" s="292">
        <v>45</v>
      </c>
      <c r="J17" s="292">
        <v>45</v>
      </c>
      <c r="K17" s="292">
        <v>60</v>
      </c>
      <c r="L17" s="292">
        <v>75</v>
      </c>
      <c r="M17" s="292">
        <v>90</v>
      </c>
      <c r="N17" s="292">
        <v>100</v>
      </c>
      <c r="O17" s="343"/>
      <c r="P17" s="343"/>
      <c r="W17" s="346"/>
    </row>
    <row r="18" spans="1:23" ht="116.25" customHeight="1" x14ac:dyDescent="0.25">
      <c r="A18" s="1151"/>
      <c r="B18" s="1153"/>
      <c r="C18" s="1155"/>
      <c r="D18" s="1155"/>
      <c r="E18" s="1155"/>
      <c r="F18" s="1151"/>
      <c r="G18" s="334" t="s">
        <v>957</v>
      </c>
      <c r="H18" s="292" t="s">
        <v>13</v>
      </c>
      <c r="I18" s="292">
        <v>95</v>
      </c>
      <c r="J18" s="292">
        <v>95</v>
      </c>
      <c r="K18" s="292">
        <v>100</v>
      </c>
      <c r="L18" s="292">
        <v>100</v>
      </c>
      <c r="M18" s="292">
        <v>100</v>
      </c>
      <c r="N18" s="292">
        <v>100</v>
      </c>
      <c r="O18" s="343"/>
      <c r="P18" s="343"/>
    </row>
    <row r="19" spans="1:23" ht="47.25" customHeight="1" x14ac:dyDescent="0.25">
      <c r="A19" s="296"/>
      <c r="B19" s="1147" t="s">
        <v>958</v>
      </c>
      <c r="C19" s="1148"/>
      <c r="D19" s="1148"/>
      <c r="E19" s="1148"/>
      <c r="F19" s="1148"/>
      <c r="G19" s="1149"/>
      <c r="H19" s="292" t="s">
        <v>13</v>
      </c>
      <c r="I19" s="292">
        <v>0</v>
      </c>
      <c r="J19" s="292">
        <v>0</v>
      </c>
      <c r="K19" s="292">
        <v>80</v>
      </c>
      <c r="L19" s="292">
        <v>90</v>
      </c>
      <c r="M19" s="292">
        <v>95</v>
      </c>
      <c r="N19" s="292">
        <v>95</v>
      </c>
      <c r="O19" s="343"/>
      <c r="P19" s="343"/>
    </row>
    <row r="20" spans="1:23" ht="165.75" customHeight="1" x14ac:dyDescent="0.25">
      <c r="A20" s="292">
        <v>3</v>
      </c>
      <c r="B20" s="347"/>
      <c r="C20" s="293"/>
      <c r="D20" s="293"/>
      <c r="E20" s="293">
        <f>Перечень!F31</f>
        <v>2039.1</v>
      </c>
      <c r="F20" s="292"/>
      <c r="G20" s="334" t="s">
        <v>959</v>
      </c>
      <c r="H20" s="292" t="s">
        <v>13</v>
      </c>
      <c r="I20" s="292">
        <v>0</v>
      </c>
      <c r="J20" s="292">
        <v>0</v>
      </c>
      <c r="K20" s="292">
        <v>80</v>
      </c>
      <c r="L20" s="292">
        <v>90</v>
      </c>
      <c r="M20" s="292">
        <v>95</v>
      </c>
      <c r="N20" s="292">
        <v>95</v>
      </c>
      <c r="O20" s="343"/>
      <c r="P20" s="343"/>
    </row>
    <row r="21" spans="1:23" ht="45" customHeight="1" x14ac:dyDescent="0.25">
      <c r="A21" s="306"/>
      <c r="B21" s="1147" t="s">
        <v>960</v>
      </c>
      <c r="C21" s="1148"/>
      <c r="D21" s="1148"/>
      <c r="E21" s="1148"/>
      <c r="F21" s="1148"/>
      <c r="G21" s="1149"/>
      <c r="H21" s="292" t="s">
        <v>13</v>
      </c>
      <c r="I21" s="335">
        <f t="shared" ref="I21:M21" si="2">(I23+I22)/2</f>
        <v>2.5</v>
      </c>
      <c r="J21" s="335">
        <f t="shared" si="2"/>
        <v>2.5</v>
      </c>
      <c r="K21" s="335">
        <f t="shared" si="2"/>
        <v>32.5</v>
      </c>
      <c r="L21" s="335">
        <f t="shared" si="2"/>
        <v>75</v>
      </c>
      <c r="M21" s="335">
        <f t="shared" si="2"/>
        <v>82.5</v>
      </c>
      <c r="N21" s="335">
        <f>(N23+N22)/2</f>
        <v>87.5</v>
      </c>
      <c r="O21" s="343"/>
      <c r="P21" s="343"/>
    </row>
    <row r="22" spans="1:23" ht="108" customHeight="1" x14ac:dyDescent="0.25">
      <c r="A22" s="1150">
        <v>4</v>
      </c>
      <c r="B22" s="1152"/>
      <c r="C22" s="1154"/>
      <c r="D22" s="1154">
        <f>Перечень!F41</f>
        <v>8073.8</v>
      </c>
      <c r="E22" s="1154">
        <f>Перечень!F37</f>
        <v>3774.3</v>
      </c>
      <c r="F22" s="1150"/>
      <c r="G22" s="221" t="s">
        <v>961</v>
      </c>
      <c r="H22" s="292" t="s">
        <v>13</v>
      </c>
      <c r="I22" s="292">
        <v>5</v>
      </c>
      <c r="J22" s="292">
        <v>5</v>
      </c>
      <c r="K22" s="292">
        <v>30</v>
      </c>
      <c r="L22" s="292">
        <v>50</v>
      </c>
      <c r="M22" s="292">
        <v>65</v>
      </c>
      <c r="N22" s="292">
        <v>75</v>
      </c>
      <c r="O22" s="343"/>
      <c r="P22" s="343"/>
    </row>
    <row r="23" spans="1:23" ht="117" customHeight="1" x14ac:dyDescent="0.25">
      <c r="A23" s="1151"/>
      <c r="B23" s="1153"/>
      <c r="C23" s="1155"/>
      <c r="D23" s="1155"/>
      <c r="E23" s="1155"/>
      <c r="F23" s="1151"/>
      <c r="G23" s="221" t="s">
        <v>962</v>
      </c>
      <c r="H23" s="292" t="s">
        <v>13</v>
      </c>
      <c r="I23" s="292">
        <v>0</v>
      </c>
      <c r="J23" s="292">
        <v>0</v>
      </c>
      <c r="K23" s="292">
        <v>35</v>
      </c>
      <c r="L23" s="292">
        <v>100</v>
      </c>
      <c r="M23" s="292">
        <v>100</v>
      </c>
      <c r="N23" s="292">
        <v>100</v>
      </c>
      <c r="O23" s="343"/>
      <c r="P23" s="343"/>
    </row>
    <row r="24" spans="1:23" ht="39.75" customHeight="1" x14ac:dyDescent="0.25">
      <c r="A24" s="296"/>
      <c r="B24" s="1147" t="s">
        <v>963</v>
      </c>
      <c r="C24" s="1148"/>
      <c r="D24" s="1148"/>
      <c r="E24" s="1148"/>
      <c r="F24" s="1148"/>
      <c r="G24" s="1149"/>
      <c r="H24" s="292" t="s">
        <v>13</v>
      </c>
      <c r="I24" s="335">
        <f t="shared" ref="I24:N24" si="3">(I25+I26+I27+I28+I29+I30+I31+I32)/8</f>
        <v>1.25</v>
      </c>
      <c r="J24" s="335">
        <f t="shared" si="3"/>
        <v>1.25</v>
      </c>
      <c r="K24" s="335">
        <f t="shared" si="3"/>
        <v>6.25</v>
      </c>
      <c r="L24" s="335">
        <f t="shared" si="3"/>
        <v>79.375</v>
      </c>
      <c r="M24" s="335">
        <f t="shared" si="3"/>
        <v>83.375</v>
      </c>
      <c r="N24" s="335">
        <f t="shared" si="3"/>
        <v>88.625</v>
      </c>
      <c r="O24" s="343"/>
      <c r="P24" s="343"/>
    </row>
    <row r="25" spans="1:23" ht="139.5" customHeight="1" x14ac:dyDescent="0.25">
      <c r="A25" s="1159">
        <v>5</v>
      </c>
      <c r="B25" s="1161"/>
      <c r="C25" s="1164"/>
      <c r="D25" s="1164"/>
      <c r="E25" s="1154">
        <f>Перечень!F48</f>
        <v>2397.6999999999998</v>
      </c>
      <c r="F25" s="1159"/>
      <c r="G25" s="334" t="s">
        <v>964</v>
      </c>
      <c r="H25" s="292" t="s">
        <v>13</v>
      </c>
      <c r="I25" s="292">
        <v>10</v>
      </c>
      <c r="J25" s="292">
        <v>10</v>
      </c>
      <c r="K25" s="292">
        <v>50</v>
      </c>
      <c r="L25" s="292">
        <v>80</v>
      </c>
      <c r="M25" s="292">
        <v>90</v>
      </c>
      <c r="N25" s="292">
        <v>100</v>
      </c>
      <c r="O25" s="343"/>
      <c r="P25" s="343"/>
    </row>
    <row r="26" spans="1:23" ht="185.25" customHeight="1" x14ac:dyDescent="0.25">
      <c r="A26" s="1159"/>
      <c r="B26" s="1162"/>
      <c r="C26" s="1164"/>
      <c r="D26" s="1164"/>
      <c r="E26" s="1158"/>
      <c r="F26" s="1159"/>
      <c r="G26" s="334" t="s">
        <v>965</v>
      </c>
      <c r="H26" s="292" t="s">
        <v>13</v>
      </c>
      <c r="I26" s="292">
        <v>0</v>
      </c>
      <c r="J26" s="292">
        <v>0</v>
      </c>
      <c r="K26" s="292">
        <v>0</v>
      </c>
      <c r="L26" s="292">
        <v>100</v>
      </c>
      <c r="M26" s="292">
        <v>100</v>
      </c>
      <c r="N26" s="292">
        <v>100</v>
      </c>
      <c r="O26" s="343"/>
      <c r="P26" s="343"/>
    </row>
    <row r="27" spans="1:23" ht="142.5" customHeight="1" x14ac:dyDescent="0.25">
      <c r="A27" s="1159"/>
      <c r="B27" s="1162"/>
      <c r="C27" s="1164"/>
      <c r="D27" s="1164"/>
      <c r="E27" s="1158"/>
      <c r="F27" s="1159"/>
      <c r="G27" s="334" t="s">
        <v>966</v>
      </c>
      <c r="H27" s="292" t="s">
        <v>13</v>
      </c>
      <c r="I27" s="292">
        <v>0</v>
      </c>
      <c r="J27" s="292">
        <v>0</v>
      </c>
      <c r="K27" s="292">
        <v>0</v>
      </c>
      <c r="L27" s="292">
        <v>100</v>
      </c>
      <c r="M27" s="292">
        <v>100</v>
      </c>
      <c r="N27" s="292">
        <v>100</v>
      </c>
      <c r="O27" s="343"/>
      <c r="P27" s="343"/>
    </row>
    <row r="28" spans="1:23" ht="134.25" customHeight="1" x14ac:dyDescent="0.25">
      <c r="A28" s="1159"/>
      <c r="B28" s="1162"/>
      <c r="C28" s="1164"/>
      <c r="D28" s="1164"/>
      <c r="E28" s="1158"/>
      <c r="F28" s="1159"/>
      <c r="G28" s="334" t="s">
        <v>967</v>
      </c>
      <c r="H28" s="292" t="s">
        <v>13</v>
      </c>
      <c r="I28" s="292">
        <v>0</v>
      </c>
      <c r="J28" s="292">
        <v>0</v>
      </c>
      <c r="K28" s="292">
        <v>0</v>
      </c>
      <c r="L28" s="292">
        <v>90</v>
      </c>
      <c r="M28" s="292">
        <v>90</v>
      </c>
      <c r="N28" s="292">
        <v>90</v>
      </c>
      <c r="O28" s="343"/>
      <c r="P28" s="343"/>
    </row>
    <row r="29" spans="1:23" ht="109.5" customHeight="1" x14ac:dyDescent="0.25">
      <c r="A29" s="1159"/>
      <c r="B29" s="1162"/>
      <c r="C29" s="1164"/>
      <c r="D29" s="1164"/>
      <c r="E29" s="1158"/>
      <c r="F29" s="1159"/>
      <c r="G29" s="334" t="s">
        <v>968</v>
      </c>
      <c r="H29" s="292" t="s">
        <v>13</v>
      </c>
      <c r="I29" s="292">
        <v>0</v>
      </c>
      <c r="J29" s="292">
        <v>0</v>
      </c>
      <c r="K29" s="292">
        <v>0</v>
      </c>
      <c r="L29" s="292">
        <v>90</v>
      </c>
      <c r="M29" s="292">
        <v>90</v>
      </c>
      <c r="N29" s="292">
        <v>90</v>
      </c>
      <c r="O29" s="343"/>
      <c r="P29" s="343"/>
    </row>
    <row r="30" spans="1:23" ht="78.75" customHeight="1" x14ac:dyDescent="0.25">
      <c r="A30" s="1159"/>
      <c r="B30" s="1162"/>
      <c r="C30" s="1164"/>
      <c r="D30" s="1164"/>
      <c r="E30" s="1158"/>
      <c r="F30" s="1159"/>
      <c r="G30" s="334" t="s">
        <v>969</v>
      </c>
      <c r="H30" s="292" t="s">
        <v>13</v>
      </c>
      <c r="I30" s="292">
        <v>0</v>
      </c>
      <c r="J30" s="292">
        <v>0</v>
      </c>
      <c r="K30" s="292">
        <v>0</v>
      </c>
      <c r="L30" s="292">
        <v>20</v>
      </c>
      <c r="M30" s="292">
        <v>30</v>
      </c>
      <c r="N30" s="292">
        <v>50</v>
      </c>
      <c r="O30" s="343"/>
      <c r="P30" s="343"/>
    </row>
    <row r="31" spans="1:23" ht="74.25" customHeight="1" x14ac:dyDescent="0.25">
      <c r="A31" s="1160"/>
      <c r="B31" s="1163"/>
      <c r="C31" s="1165"/>
      <c r="D31" s="1165"/>
      <c r="E31" s="1166"/>
      <c r="F31" s="1160"/>
      <c r="G31" s="334" t="s">
        <v>970</v>
      </c>
      <c r="H31" s="292" t="s">
        <v>13</v>
      </c>
      <c r="I31" s="292">
        <v>0</v>
      </c>
      <c r="J31" s="292">
        <v>0</v>
      </c>
      <c r="K31" s="292">
        <v>0</v>
      </c>
      <c r="L31" s="292">
        <v>60</v>
      </c>
      <c r="M31" s="292">
        <v>70</v>
      </c>
      <c r="N31" s="292">
        <v>80</v>
      </c>
      <c r="O31" s="343"/>
      <c r="P31" s="343"/>
    </row>
    <row r="32" spans="1:23" ht="158.25" customHeight="1" x14ac:dyDescent="0.25">
      <c r="A32" s="1160"/>
      <c r="B32" s="1163"/>
      <c r="C32" s="1165"/>
      <c r="D32" s="1165"/>
      <c r="E32" s="1166"/>
      <c r="F32" s="1160"/>
      <c r="G32" s="334" t="s">
        <v>971</v>
      </c>
      <c r="H32" s="292" t="s">
        <v>13</v>
      </c>
      <c r="I32" s="292">
        <v>0</v>
      </c>
      <c r="J32" s="292">
        <v>0</v>
      </c>
      <c r="K32" s="292">
        <v>0</v>
      </c>
      <c r="L32" s="292">
        <v>95</v>
      </c>
      <c r="M32" s="292">
        <v>97</v>
      </c>
      <c r="N32" s="292">
        <v>99</v>
      </c>
      <c r="O32" s="343"/>
      <c r="P32" s="343"/>
    </row>
    <row r="33" spans="1:16" ht="38.25" customHeight="1" x14ac:dyDescent="0.25">
      <c r="A33" s="296"/>
      <c r="B33" s="1147" t="s">
        <v>972</v>
      </c>
      <c r="C33" s="1148"/>
      <c r="D33" s="1148"/>
      <c r="E33" s="1148"/>
      <c r="F33" s="1148"/>
      <c r="G33" s="1149"/>
      <c r="H33" s="292" t="s">
        <v>13</v>
      </c>
      <c r="I33" s="335">
        <f>(I34+I35)/2</f>
        <v>0</v>
      </c>
      <c r="J33" s="335">
        <f>(J34+J35)/2</f>
        <v>0</v>
      </c>
      <c r="K33" s="335">
        <f>(K34+K35)/2</f>
        <v>0</v>
      </c>
      <c r="L33" s="335">
        <v>75</v>
      </c>
      <c r="M33" s="335">
        <v>80</v>
      </c>
      <c r="N33" s="335">
        <v>85</v>
      </c>
      <c r="O33" s="343"/>
      <c r="P33" s="343"/>
    </row>
    <row r="34" spans="1:16" ht="111" customHeight="1" x14ac:dyDescent="0.25">
      <c r="A34" s="336"/>
      <c r="B34" s="348"/>
      <c r="C34" s="337"/>
      <c r="D34" s="337"/>
      <c r="E34" s="338"/>
      <c r="F34" s="336"/>
      <c r="G34" s="334" t="s">
        <v>973</v>
      </c>
      <c r="H34" s="292" t="s">
        <v>974</v>
      </c>
      <c r="I34" s="292">
        <v>0</v>
      </c>
      <c r="J34" s="292">
        <v>0</v>
      </c>
      <c r="K34" s="292">
        <v>0</v>
      </c>
      <c r="L34" s="292">
        <v>1.5</v>
      </c>
      <c r="M34" s="292">
        <v>2</v>
      </c>
      <c r="N34" s="292">
        <v>2.5</v>
      </c>
      <c r="O34" s="343"/>
      <c r="P34" s="343"/>
    </row>
    <row r="35" spans="1:16" ht="102.75" customHeight="1" x14ac:dyDescent="0.25">
      <c r="A35" s="336"/>
      <c r="B35" s="348"/>
      <c r="C35" s="337"/>
      <c r="D35" s="337"/>
      <c r="E35" s="338"/>
      <c r="F35" s="336"/>
      <c r="G35" s="334" t="s">
        <v>975</v>
      </c>
      <c r="H35" s="292" t="s">
        <v>974</v>
      </c>
      <c r="I35" s="292">
        <v>0</v>
      </c>
      <c r="J35" s="292">
        <v>0</v>
      </c>
      <c r="K35" s="292">
        <v>0</v>
      </c>
      <c r="L35" s="292">
        <v>1</v>
      </c>
      <c r="M35" s="292">
        <v>1.5</v>
      </c>
      <c r="N35" s="292">
        <v>2</v>
      </c>
      <c r="O35" s="343"/>
      <c r="P35" s="343"/>
    </row>
    <row r="36" spans="1:16" ht="54.75" customHeight="1" x14ac:dyDescent="0.25">
      <c r="A36" s="296"/>
      <c r="B36" s="1147" t="s">
        <v>976</v>
      </c>
      <c r="C36" s="1148"/>
      <c r="D36" s="1148"/>
      <c r="E36" s="1148"/>
      <c r="F36" s="1148"/>
      <c r="G36" s="1149"/>
      <c r="H36" s="292" t="s">
        <v>13</v>
      </c>
      <c r="I36" s="292">
        <v>0</v>
      </c>
      <c r="J36" s="292">
        <v>0</v>
      </c>
      <c r="K36" s="292">
        <v>0</v>
      </c>
      <c r="L36" s="292">
        <v>80</v>
      </c>
      <c r="M36" s="292">
        <v>85</v>
      </c>
      <c r="N36" s="292">
        <v>90</v>
      </c>
      <c r="O36" s="343"/>
      <c r="P36" s="343"/>
    </row>
    <row r="37" spans="1:16" ht="110.25" customHeight="1" x14ac:dyDescent="0.25">
      <c r="A37" s="336"/>
      <c r="B37" s="348"/>
      <c r="C37" s="337"/>
      <c r="D37" s="337"/>
      <c r="E37" s="338"/>
      <c r="F37" s="336"/>
      <c r="G37" s="334" t="s">
        <v>977</v>
      </c>
      <c r="H37" s="292" t="s">
        <v>13</v>
      </c>
      <c r="I37" s="292">
        <v>0</v>
      </c>
      <c r="J37" s="292">
        <v>0</v>
      </c>
      <c r="K37" s="292">
        <v>0</v>
      </c>
      <c r="L37" s="292">
        <v>80</v>
      </c>
      <c r="M37" s="292">
        <v>85</v>
      </c>
      <c r="N37" s="292">
        <v>90</v>
      </c>
      <c r="O37" s="343"/>
      <c r="P37" s="343"/>
    </row>
    <row r="38" spans="1:16" ht="33" customHeight="1" x14ac:dyDescent="0.25">
      <c r="A38" s="1194" t="s">
        <v>53</v>
      </c>
      <c r="B38" s="1194"/>
      <c r="C38" s="1194"/>
      <c r="D38" s="1194"/>
      <c r="E38" s="1194"/>
      <c r="F38" s="1194"/>
      <c r="G38" s="1194"/>
      <c r="H38" s="1194"/>
      <c r="I38" s="1194"/>
      <c r="J38" s="1194"/>
      <c r="K38" s="1194"/>
      <c r="L38" s="1194"/>
      <c r="M38" s="1194"/>
      <c r="N38" s="1194"/>
      <c r="O38" s="343"/>
      <c r="P38" s="343"/>
    </row>
    <row r="39" spans="1:16" ht="53.25" customHeight="1" x14ac:dyDescent="0.25">
      <c r="A39" s="168"/>
      <c r="B39" s="1167" t="s">
        <v>522</v>
      </c>
      <c r="C39" s="1168"/>
      <c r="D39" s="1168"/>
      <c r="E39" s="1168"/>
      <c r="F39" s="1168"/>
      <c r="G39" s="1169"/>
      <c r="H39" s="173" t="s">
        <v>13</v>
      </c>
      <c r="I39" s="173">
        <v>79.2</v>
      </c>
      <c r="J39" s="173">
        <v>79.2</v>
      </c>
      <c r="K39" s="174">
        <v>90</v>
      </c>
      <c r="L39" s="173">
        <v>90</v>
      </c>
      <c r="M39" s="173">
        <v>95</v>
      </c>
      <c r="N39" s="173">
        <v>95</v>
      </c>
      <c r="O39" s="343"/>
      <c r="P39" s="343"/>
    </row>
    <row r="40" spans="1:16" ht="108.75" customHeight="1" x14ac:dyDescent="0.25">
      <c r="A40" s="1170" t="s">
        <v>230</v>
      </c>
      <c r="B40" s="1205"/>
      <c r="C40" s="1170"/>
      <c r="D40" s="1208"/>
      <c r="E40" s="1208"/>
      <c r="F40" s="1170"/>
      <c r="G40" s="294" t="s">
        <v>916</v>
      </c>
      <c r="H40" s="302" t="s">
        <v>231</v>
      </c>
      <c r="I40" s="302">
        <v>2</v>
      </c>
      <c r="J40" s="302">
        <v>2</v>
      </c>
      <c r="K40" s="11">
        <v>2</v>
      </c>
      <c r="L40" s="302">
        <v>2</v>
      </c>
      <c r="M40" s="302">
        <v>2</v>
      </c>
      <c r="N40" s="302">
        <v>2</v>
      </c>
      <c r="O40" s="343"/>
    </row>
    <row r="41" spans="1:16" ht="78.75" customHeight="1" x14ac:dyDescent="0.25">
      <c r="A41" s="1179"/>
      <c r="B41" s="1206"/>
      <c r="C41" s="1179"/>
      <c r="D41" s="1209"/>
      <c r="E41" s="1209"/>
      <c r="F41" s="1179"/>
      <c r="G41" s="349" t="s">
        <v>899</v>
      </c>
      <c r="H41" s="302" t="s">
        <v>20</v>
      </c>
      <c r="I41" s="302">
        <v>15</v>
      </c>
      <c r="J41" s="302">
        <v>15</v>
      </c>
      <c r="K41" s="11">
        <v>13.5</v>
      </c>
      <c r="L41" s="302">
        <v>13.5</v>
      </c>
      <c r="M41" s="302">
        <v>13.5</v>
      </c>
      <c r="N41" s="302">
        <v>13.5</v>
      </c>
      <c r="O41" s="343"/>
    </row>
    <row r="42" spans="1:16" ht="81.75" customHeight="1" x14ac:dyDescent="0.25">
      <c r="A42" s="1179"/>
      <c r="B42" s="1206"/>
      <c r="C42" s="1179"/>
      <c r="D42" s="1209"/>
      <c r="E42" s="1209"/>
      <c r="F42" s="1179"/>
      <c r="G42" s="227" t="s">
        <v>1099</v>
      </c>
      <c r="H42" s="302" t="s">
        <v>13</v>
      </c>
      <c r="I42" s="302">
        <v>0</v>
      </c>
      <c r="J42" s="302">
        <v>0</v>
      </c>
      <c r="K42" s="11">
        <v>6</v>
      </c>
      <c r="L42" s="302">
        <v>5</v>
      </c>
      <c r="M42" s="302">
        <v>4</v>
      </c>
      <c r="N42" s="302">
        <v>3</v>
      </c>
      <c r="O42" s="343"/>
    </row>
    <row r="43" spans="1:16" ht="67.5" customHeight="1" x14ac:dyDescent="0.25">
      <c r="A43" s="1179"/>
      <c r="B43" s="1206"/>
      <c r="C43" s="1179"/>
      <c r="D43" s="1209"/>
      <c r="E43" s="1209"/>
      <c r="F43" s="1179"/>
      <c r="G43" s="349" t="s">
        <v>900</v>
      </c>
      <c r="H43" s="302" t="s">
        <v>13</v>
      </c>
      <c r="I43" s="302">
        <v>100</v>
      </c>
      <c r="J43" s="302">
        <v>100</v>
      </c>
      <c r="K43" s="11">
        <v>100</v>
      </c>
      <c r="L43" s="302">
        <v>100</v>
      </c>
      <c r="M43" s="302">
        <v>100</v>
      </c>
      <c r="N43" s="302">
        <v>100</v>
      </c>
      <c r="O43" s="343"/>
    </row>
    <row r="44" spans="1:16" ht="57" customHeight="1" x14ac:dyDescent="0.25">
      <c r="A44" s="1179"/>
      <c r="B44" s="1206"/>
      <c r="C44" s="1179"/>
      <c r="D44" s="1209"/>
      <c r="E44" s="1209"/>
      <c r="F44" s="1179"/>
      <c r="G44" s="350" t="s">
        <v>901</v>
      </c>
      <c r="H44" s="299" t="s">
        <v>13</v>
      </c>
      <c r="I44" s="299" t="s">
        <v>304</v>
      </c>
      <c r="J44" s="299" t="s">
        <v>304</v>
      </c>
      <c r="K44" s="299" t="s">
        <v>304</v>
      </c>
      <c r="L44" s="299">
        <v>90</v>
      </c>
      <c r="M44" s="299">
        <v>100</v>
      </c>
      <c r="N44" s="299">
        <v>100</v>
      </c>
      <c r="O44" s="343"/>
    </row>
    <row r="45" spans="1:16" ht="54.75" customHeight="1" x14ac:dyDescent="0.25">
      <c r="A45" s="1179"/>
      <c r="B45" s="1206"/>
      <c r="C45" s="1179"/>
      <c r="D45" s="1209"/>
      <c r="E45" s="1209"/>
      <c r="F45" s="1179"/>
      <c r="G45" s="350" t="s">
        <v>902</v>
      </c>
      <c r="H45" s="299" t="s">
        <v>13</v>
      </c>
      <c r="I45" s="299">
        <v>79.2</v>
      </c>
      <c r="J45" s="299">
        <v>79.2</v>
      </c>
      <c r="K45" s="300">
        <v>90</v>
      </c>
      <c r="L45" s="299">
        <v>90</v>
      </c>
      <c r="M45" s="299">
        <v>95</v>
      </c>
      <c r="N45" s="299">
        <v>95</v>
      </c>
      <c r="O45" s="343"/>
    </row>
    <row r="46" spans="1:16" ht="84" customHeight="1" x14ac:dyDescent="0.25">
      <c r="A46" s="1179"/>
      <c r="B46" s="1206"/>
      <c r="C46" s="1179"/>
      <c r="D46" s="1209"/>
      <c r="E46" s="1209"/>
      <c r="F46" s="1179"/>
      <c r="G46" s="350" t="s">
        <v>917</v>
      </c>
      <c r="H46" s="299" t="s">
        <v>13</v>
      </c>
      <c r="I46" s="299">
        <v>79.099999999999994</v>
      </c>
      <c r="J46" s="299">
        <v>79.099999999999994</v>
      </c>
      <c r="K46" s="109">
        <v>80</v>
      </c>
      <c r="L46" s="299">
        <v>90</v>
      </c>
      <c r="M46" s="299">
        <v>95</v>
      </c>
      <c r="N46" s="299">
        <v>90</v>
      </c>
      <c r="O46" s="343"/>
    </row>
    <row r="47" spans="1:16" ht="69.75" customHeight="1" x14ac:dyDescent="0.25">
      <c r="A47" s="1179"/>
      <c r="B47" s="1206"/>
      <c r="C47" s="1179"/>
      <c r="D47" s="1209"/>
      <c r="E47" s="1209"/>
      <c r="F47" s="1179"/>
      <c r="G47" s="349" t="s">
        <v>678</v>
      </c>
      <c r="H47" s="302" t="s">
        <v>13</v>
      </c>
      <c r="I47" s="302">
        <v>79.3</v>
      </c>
      <c r="J47" s="302">
        <v>79.3</v>
      </c>
      <c r="K47" s="11">
        <v>90</v>
      </c>
      <c r="L47" s="302">
        <v>90</v>
      </c>
      <c r="M47" s="302">
        <v>95</v>
      </c>
      <c r="N47" s="302">
        <v>95</v>
      </c>
      <c r="O47" s="343"/>
    </row>
    <row r="48" spans="1:16" ht="45" customHeight="1" x14ac:dyDescent="0.25">
      <c r="A48" s="1171"/>
      <c r="B48" s="1206"/>
      <c r="C48" s="1179"/>
      <c r="D48" s="1209"/>
      <c r="E48" s="1209"/>
      <c r="F48" s="1179"/>
      <c r="G48" s="351" t="s">
        <v>903</v>
      </c>
      <c r="H48" s="298" t="s">
        <v>13</v>
      </c>
      <c r="I48" s="298" t="s">
        <v>304</v>
      </c>
      <c r="J48" s="298" t="s">
        <v>304</v>
      </c>
      <c r="K48" s="298" t="s">
        <v>304</v>
      </c>
      <c r="L48" s="298">
        <v>5</v>
      </c>
      <c r="M48" s="298">
        <v>4</v>
      </c>
      <c r="N48" s="298">
        <v>3</v>
      </c>
      <c r="O48" s="343"/>
    </row>
    <row r="49" spans="1:15" customFormat="1" ht="122.25" customHeight="1" x14ac:dyDescent="0.25">
      <c r="A49" s="352"/>
      <c r="B49" s="1207"/>
      <c r="C49" s="1204"/>
      <c r="D49" s="1210"/>
      <c r="E49" s="1210"/>
      <c r="F49" s="1204"/>
      <c r="G49" s="737" t="s">
        <v>1100</v>
      </c>
      <c r="H49" s="738" t="s">
        <v>13</v>
      </c>
      <c r="I49" s="738" t="s">
        <v>304</v>
      </c>
      <c r="J49" s="738" t="s">
        <v>304</v>
      </c>
      <c r="K49" s="738" t="s">
        <v>304</v>
      </c>
      <c r="L49" s="738">
        <v>100</v>
      </c>
      <c r="M49" s="738">
        <v>100</v>
      </c>
      <c r="N49" s="738">
        <v>100</v>
      </c>
      <c r="O49" s="736"/>
    </row>
    <row r="50" spans="1:15" ht="49.5" customHeight="1" x14ac:dyDescent="0.25">
      <c r="A50" s="352"/>
      <c r="B50" s="1167" t="s">
        <v>904</v>
      </c>
      <c r="C50" s="1168"/>
      <c r="D50" s="1168"/>
      <c r="E50" s="1168"/>
      <c r="F50" s="1168"/>
      <c r="G50" s="1169"/>
      <c r="H50" s="303" t="s">
        <v>13</v>
      </c>
      <c r="I50" s="303">
        <v>40</v>
      </c>
      <c r="J50" s="303">
        <v>90</v>
      </c>
      <c r="K50" s="303">
        <v>90</v>
      </c>
      <c r="L50" s="303">
        <v>90</v>
      </c>
      <c r="M50" s="303">
        <v>90</v>
      </c>
      <c r="N50" s="303">
        <v>95</v>
      </c>
      <c r="O50" s="343"/>
    </row>
    <row r="51" spans="1:15" ht="96" customHeight="1" x14ac:dyDescent="0.25">
      <c r="A51" s="1170" t="s">
        <v>17</v>
      </c>
      <c r="B51" s="1229" t="s">
        <v>302</v>
      </c>
      <c r="C51" s="1171">
        <f>SUM(Перечень!F84)</f>
        <v>5276</v>
      </c>
      <c r="D51" s="1223">
        <f>SUM(Перечень!F85)</f>
        <v>40606</v>
      </c>
      <c r="E51" s="1171">
        <f>SUM(Перечень!F86)</f>
        <v>281019.3</v>
      </c>
      <c r="F51" s="1171"/>
      <c r="G51" s="353" t="s">
        <v>905</v>
      </c>
      <c r="H51" s="108" t="s">
        <v>13</v>
      </c>
      <c r="I51" s="108">
        <v>40</v>
      </c>
      <c r="J51" s="108">
        <v>90</v>
      </c>
      <c r="K51" s="109">
        <v>90</v>
      </c>
      <c r="L51" s="108">
        <v>90</v>
      </c>
      <c r="M51" s="108">
        <v>90</v>
      </c>
      <c r="N51" s="108">
        <v>95</v>
      </c>
      <c r="O51" s="343"/>
    </row>
    <row r="52" spans="1:15" ht="15" hidden="1" customHeight="1" x14ac:dyDescent="0.25">
      <c r="A52" s="1180"/>
      <c r="B52" s="1229"/>
      <c r="C52" s="1013"/>
      <c r="D52" s="1224"/>
      <c r="E52" s="1013"/>
      <c r="F52" s="1013"/>
      <c r="G52" s="354"/>
      <c r="H52" s="355"/>
      <c r="I52" s="356"/>
      <c r="J52" s="356"/>
      <c r="K52" s="356"/>
      <c r="L52" s="356"/>
      <c r="M52" s="356"/>
      <c r="N52" s="356"/>
    </row>
    <row r="53" spans="1:15" ht="69" customHeight="1" x14ac:dyDescent="0.25">
      <c r="A53" s="1180"/>
      <c r="B53" s="1229"/>
      <c r="C53" s="1013"/>
      <c r="D53" s="1224"/>
      <c r="E53" s="1013"/>
      <c r="F53" s="1013"/>
      <c r="G53" s="357" t="s">
        <v>906</v>
      </c>
      <c r="H53" s="358" t="s">
        <v>231</v>
      </c>
      <c r="I53" s="302">
        <v>27</v>
      </c>
      <c r="J53" s="302">
        <v>0</v>
      </c>
      <c r="K53" s="302">
        <v>3</v>
      </c>
      <c r="L53" s="359">
        <v>0</v>
      </c>
      <c r="M53" s="359">
        <v>0</v>
      </c>
      <c r="N53" s="359">
        <v>0</v>
      </c>
    </row>
    <row r="54" spans="1:15" ht="39.75" customHeight="1" x14ac:dyDescent="0.25">
      <c r="A54" s="1180"/>
      <c r="B54" s="1229"/>
      <c r="C54" s="1013"/>
      <c r="D54" s="1224"/>
      <c r="E54" s="1013"/>
      <c r="F54" s="1013"/>
      <c r="G54" s="357" t="s">
        <v>679</v>
      </c>
      <c r="H54" s="358" t="s">
        <v>231</v>
      </c>
      <c r="I54" s="302">
        <v>27</v>
      </c>
      <c r="J54" s="302">
        <v>0</v>
      </c>
      <c r="K54" s="302">
        <v>3</v>
      </c>
      <c r="L54" s="359">
        <v>0</v>
      </c>
      <c r="M54" s="359">
        <v>0</v>
      </c>
      <c r="N54" s="359">
        <v>0</v>
      </c>
    </row>
    <row r="55" spans="1:15" ht="46.5" customHeight="1" x14ac:dyDescent="0.25">
      <c r="A55" s="1180"/>
      <c r="B55" s="1229"/>
      <c r="C55" s="1013"/>
      <c r="D55" s="1224"/>
      <c r="E55" s="1013"/>
      <c r="F55" s="1013"/>
      <c r="G55" s="357" t="s">
        <v>680</v>
      </c>
      <c r="H55" s="358" t="s">
        <v>231</v>
      </c>
      <c r="I55" s="302">
        <v>0</v>
      </c>
      <c r="J55" s="302">
        <v>0</v>
      </c>
      <c r="K55" s="302">
        <v>0</v>
      </c>
      <c r="L55" s="359">
        <v>0</v>
      </c>
      <c r="M55" s="359">
        <v>0</v>
      </c>
      <c r="N55" s="359">
        <v>0</v>
      </c>
    </row>
    <row r="56" spans="1:15" ht="45" customHeight="1" x14ac:dyDescent="0.25">
      <c r="A56" s="1180"/>
      <c r="B56" s="1229"/>
      <c r="C56" s="1013"/>
      <c r="D56" s="1224"/>
      <c r="E56" s="1013"/>
      <c r="F56" s="1013"/>
      <c r="G56" s="357" t="s">
        <v>681</v>
      </c>
      <c r="H56" s="358" t="s">
        <v>231</v>
      </c>
      <c r="I56" s="302">
        <v>0</v>
      </c>
      <c r="J56" s="302">
        <v>0</v>
      </c>
      <c r="K56" s="302">
        <v>0</v>
      </c>
      <c r="L56" s="359">
        <v>0</v>
      </c>
      <c r="M56" s="359">
        <v>0</v>
      </c>
      <c r="N56" s="359">
        <v>0</v>
      </c>
    </row>
    <row r="57" spans="1:15" ht="39" customHeight="1" x14ac:dyDescent="0.25">
      <c r="A57" s="1180"/>
      <c r="B57" s="1229"/>
      <c r="C57" s="1013"/>
      <c r="D57" s="1224"/>
      <c r="E57" s="1013"/>
      <c r="F57" s="1013"/>
      <c r="G57" s="357" t="s">
        <v>907</v>
      </c>
      <c r="H57" s="358" t="s">
        <v>231</v>
      </c>
      <c r="I57" s="302">
        <v>1</v>
      </c>
      <c r="J57" s="302">
        <v>0</v>
      </c>
      <c r="K57" s="302">
        <v>0</v>
      </c>
      <c r="L57" s="359">
        <v>0</v>
      </c>
      <c r="M57" s="359">
        <v>0</v>
      </c>
      <c r="N57" s="359">
        <v>0</v>
      </c>
    </row>
    <row r="58" spans="1:15" ht="53.25" customHeight="1" x14ac:dyDescent="0.25">
      <c r="A58" s="1180"/>
      <c r="B58" s="1229"/>
      <c r="C58" s="1013"/>
      <c r="D58" s="1224"/>
      <c r="E58" s="1013"/>
      <c r="F58" s="1013"/>
      <c r="G58" s="357" t="s">
        <v>682</v>
      </c>
      <c r="H58" s="358" t="s">
        <v>231</v>
      </c>
      <c r="I58" s="302" t="s">
        <v>304</v>
      </c>
      <c r="J58" s="302" t="s">
        <v>304</v>
      </c>
      <c r="K58" s="302" t="s">
        <v>304</v>
      </c>
      <c r="L58" s="359">
        <v>30</v>
      </c>
      <c r="M58" s="359">
        <v>35</v>
      </c>
      <c r="N58" s="359">
        <v>40</v>
      </c>
    </row>
    <row r="59" spans="1:15" ht="69" customHeight="1" x14ac:dyDescent="0.25">
      <c r="A59" s="1180"/>
      <c r="B59" s="1229"/>
      <c r="C59" s="1013"/>
      <c r="D59" s="1224"/>
      <c r="E59" s="1013"/>
      <c r="F59" s="1013"/>
      <c r="G59" s="360" t="s">
        <v>912</v>
      </c>
      <c r="H59" s="358" t="s">
        <v>13</v>
      </c>
      <c r="I59" s="299" t="s">
        <v>304</v>
      </c>
      <c r="J59" s="299" t="s">
        <v>304</v>
      </c>
      <c r="K59" s="299" t="s">
        <v>304</v>
      </c>
      <c r="L59" s="359">
        <v>85</v>
      </c>
      <c r="M59" s="359">
        <v>90</v>
      </c>
      <c r="N59" s="359">
        <v>90</v>
      </c>
    </row>
    <row r="60" spans="1:15" ht="96.75" customHeight="1" x14ac:dyDescent="0.25">
      <c r="A60" s="1180"/>
      <c r="B60" s="1229"/>
      <c r="C60" s="1013"/>
      <c r="D60" s="1224"/>
      <c r="E60" s="1013"/>
      <c r="F60" s="1013"/>
      <c r="G60" s="357" t="s">
        <v>683</v>
      </c>
      <c r="H60" s="358" t="s">
        <v>13</v>
      </c>
      <c r="I60" s="299" t="s">
        <v>304</v>
      </c>
      <c r="J60" s="299" t="s">
        <v>304</v>
      </c>
      <c r="K60" s="299" t="s">
        <v>304</v>
      </c>
      <c r="L60" s="359">
        <v>40</v>
      </c>
      <c r="M60" s="359">
        <v>50</v>
      </c>
      <c r="N60" s="359">
        <v>60</v>
      </c>
    </row>
    <row r="61" spans="1:15" ht="110.25" customHeight="1" x14ac:dyDescent="0.25">
      <c r="A61" s="1175"/>
      <c r="B61" s="1230"/>
      <c r="C61" s="1013"/>
      <c r="D61" s="1224"/>
      <c r="E61" s="1013"/>
      <c r="F61" s="1013"/>
      <c r="G61" s="357" t="s">
        <v>908</v>
      </c>
      <c r="H61" s="358" t="s">
        <v>13</v>
      </c>
      <c r="I61" s="299" t="s">
        <v>304</v>
      </c>
      <c r="J61" s="299" t="s">
        <v>304</v>
      </c>
      <c r="K61" s="299" t="s">
        <v>304</v>
      </c>
      <c r="L61" s="359">
        <v>100</v>
      </c>
      <c r="M61" s="359">
        <v>100</v>
      </c>
      <c r="N61" s="359">
        <v>100</v>
      </c>
    </row>
    <row r="62" spans="1:15" ht="25.5" customHeight="1" x14ac:dyDescent="0.25">
      <c r="A62" s="1188" t="s">
        <v>55</v>
      </c>
      <c r="B62" s="1189"/>
      <c r="C62" s="1189"/>
      <c r="D62" s="1189"/>
      <c r="E62" s="1189"/>
      <c r="F62" s="1189"/>
      <c r="G62" s="1189"/>
      <c r="H62" s="1189"/>
      <c r="I62" s="1189"/>
      <c r="J62" s="1189"/>
      <c r="K62" s="1189"/>
      <c r="L62" s="1189"/>
      <c r="M62" s="1189"/>
      <c r="N62" s="1190"/>
      <c r="O62" s="317"/>
    </row>
    <row r="63" spans="1:15" ht="40.5" customHeight="1" x14ac:dyDescent="0.25">
      <c r="A63" s="308"/>
      <c r="B63" s="1167" t="s">
        <v>642</v>
      </c>
      <c r="C63" s="1168"/>
      <c r="D63" s="1168"/>
      <c r="E63" s="1168"/>
      <c r="F63" s="1168"/>
      <c r="G63" s="1169"/>
      <c r="H63" s="303" t="s">
        <v>13</v>
      </c>
      <c r="I63" s="303">
        <v>100</v>
      </c>
      <c r="J63" s="302" t="s">
        <v>135</v>
      </c>
      <c r="K63" s="175">
        <v>100</v>
      </c>
      <c r="L63" s="303">
        <v>100</v>
      </c>
      <c r="M63" s="303">
        <v>100</v>
      </c>
      <c r="N63" s="303">
        <v>100</v>
      </c>
      <c r="O63" s="317"/>
    </row>
    <row r="64" spans="1:15" ht="77.25" customHeight="1" x14ac:dyDescent="0.25">
      <c r="A64" s="302">
        <v>1</v>
      </c>
      <c r="B64" s="361"/>
      <c r="C64" s="148"/>
      <c r="D64" s="222"/>
      <c r="E64" s="148"/>
      <c r="F64" s="148"/>
      <c r="G64" s="294" t="s">
        <v>684</v>
      </c>
      <c r="H64" s="302" t="s">
        <v>13</v>
      </c>
      <c r="I64" s="302">
        <v>0</v>
      </c>
      <c r="J64" s="302" t="s">
        <v>135</v>
      </c>
      <c r="K64" s="11">
        <v>100</v>
      </c>
      <c r="L64" s="302">
        <v>100</v>
      </c>
      <c r="M64" s="302">
        <v>100</v>
      </c>
      <c r="N64" s="302">
        <v>100</v>
      </c>
      <c r="O64" s="317"/>
    </row>
    <row r="65" spans="1:29" ht="42.75" customHeight="1" x14ac:dyDescent="0.25">
      <c r="A65" s="299"/>
      <c r="B65" s="1167" t="s">
        <v>643</v>
      </c>
      <c r="C65" s="1168"/>
      <c r="D65" s="1168"/>
      <c r="E65" s="1168"/>
      <c r="F65" s="1168"/>
      <c r="G65" s="1169"/>
      <c r="H65" s="303" t="s">
        <v>13</v>
      </c>
      <c r="I65" s="303">
        <v>100</v>
      </c>
      <c r="J65" s="302" t="s">
        <v>135</v>
      </c>
      <c r="K65" s="175">
        <v>100</v>
      </c>
      <c r="L65" s="303">
        <v>100</v>
      </c>
      <c r="M65" s="303">
        <v>100</v>
      </c>
      <c r="N65" s="303">
        <v>100</v>
      </c>
      <c r="O65" s="317"/>
    </row>
    <row r="66" spans="1:29" ht="225" customHeight="1" x14ac:dyDescent="0.25">
      <c r="A66" s="299">
        <v>2</v>
      </c>
      <c r="B66" s="1185"/>
      <c r="C66" s="1185"/>
      <c r="D66" s="1241"/>
      <c r="E66" s="1185"/>
      <c r="F66" s="1185"/>
      <c r="G66" s="362" t="s">
        <v>685</v>
      </c>
      <c r="H66" s="298" t="s">
        <v>13</v>
      </c>
      <c r="I66" s="302">
        <v>0</v>
      </c>
      <c r="J66" s="302" t="s">
        <v>135</v>
      </c>
      <c r="K66" s="305">
        <v>100</v>
      </c>
      <c r="L66" s="298">
        <v>100</v>
      </c>
      <c r="M66" s="298">
        <v>100</v>
      </c>
      <c r="N66" s="298">
        <v>100</v>
      </c>
      <c r="O66" s="317"/>
    </row>
    <row r="67" spans="1:29" ht="64.5" customHeight="1" x14ac:dyDescent="0.25">
      <c r="A67" s="298"/>
      <c r="B67" s="1186"/>
      <c r="C67" s="1186"/>
      <c r="D67" s="1186"/>
      <c r="E67" s="1186"/>
      <c r="F67" s="1186"/>
      <c r="G67" s="363" t="s">
        <v>686</v>
      </c>
      <c r="H67" s="302" t="s">
        <v>36</v>
      </c>
      <c r="I67" s="302">
        <v>0</v>
      </c>
      <c r="J67" s="302" t="s">
        <v>135</v>
      </c>
      <c r="K67" s="11">
        <v>0</v>
      </c>
      <c r="L67" s="302">
        <v>0</v>
      </c>
      <c r="M67" s="302">
        <v>0</v>
      </c>
      <c r="N67" s="302">
        <v>0</v>
      </c>
      <c r="O67" s="317"/>
    </row>
    <row r="68" spans="1:29" ht="66" customHeight="1" x14ac:dyDescent="0.25">
      <c r="A68" s="298"/>
      <c r="B68" s="1187"/>
      <c r="C68" s="1187"/>
      <c r="D68" s="1187"/>
      <c r="E68" s="1187"/>
      <c r="F68" s="1187"/>
      <c r="G68" s="363" t="s">
        <v>687</v>
      </c>
      <c r="H68" s="302" t="s">
        <v>13</v>
      </c>
      <c r="I68" s="302">
        <v>0</v>
      </c>
      <c r="J68" s="302" t="s">
        <v>135</v>
      </c>
      <c r="K68" s="11">
        <v>100</v>
      </c>
      <c r="L68" s="302">
        <v>100</v>
      </c>
      <c r="M68" s="302">
        <v>100</v>
      </c>
      <c r="N68" s="302">
        <v>100</v>
      </c>
      <c r="O68" s="317"/>
    </row>
    <row r="69" spans="1:29" ht="45" customHeight="1" x14ac:dyDescent="0.25">
      <c r="A69" s="298"/>
      <c r="B69" s="1167" t="s">
        <v>523</v>
      </c>
      <c r="C69" s="1168"/>
      <c r="D69" s="1168"/>
      <c r="E69" s="1168"/>
      <c r="F69" s="1168"/>
      <c r="G69" s="1169"/>
      <c r="H69" s="303" t="s">
        <v>13</v>
      </c>
      <c r="I69" s="303">
        <v>9.09</v>
      </c>
      <c r="J69" s="303" t="s">
        <v>135</v>
      </c>
      <c r="K69" s="175" t="s">
        <v>147</v>
      </c>
      <c r="L69" s="303" t="s">
        <v>147</v>
      </c>
      <c r="M69" s="303" t="s">
        <v>147</v>
      </c>
      <c r="N69" s="303" t="s">
        <v>147</v>
      </c>
      <c r="O69" s="317"/>
    </row>
    <row r="70" spans="1:29" ht="54" customHeight="1" x14ac:dyDescent="0.25">
      <c r="A70" s="297">
        <v>3</v>
      </c>
      <c r="B70" s="310"/>
      <c r="C70" s="148"/>
      <c r="D70" s="222"/>
      <c r="E70" s="148"/>
      <c r="F70" s="148"/>
      <c r="G70" s="361" t="s">
        <v>688</v>
      </c>
      <c r="H70" s="302" t="s">
        <v>13</v>
      </c>
      <c r="I70" s="302">
        <v>0</v>
      </c>
      <c r="J70" s="302" t="s">
        <v>135</v>
      </c>
      <c r="K70" s="11" t="s">
        <v>147</v>
      </c>
      <c r="L70" s="302" t="s">
        <v>147</v>
      </c>
      <c r="M70" s="302" t="s">
        <v>147</v>
      </c>
      <c r="N70" s="302" t="s">
        <v>147</v>
      </c>
      <c r="O70" s="317"/>
    </row>
    <row r="71" spans="1:29" ht="42.75" customHeight="1" x14ac:dyDescent="0.25">
      <c r="A71" s="297"/>
      <c r="B71" s="1167" t="s">
        <v>524</v>
      </c>
      <c r="C71" s="1168"/>
      <c r="D71" s="1168"/>
      <c r="E71" s="1168"/>
      <c r="F71" s="1168"/>
      <c r="G71" s="1169"/>
      <c r="H71" s="303" t="s">
        <v>13</v>
      </c>
      <c r="I71" s="303">
        <v>14.1</v>
      </c>
      <c r="J71" s="303" t="s">
        <v>135</v>
      </c>
      <c r="K71" s="175">
        <v>9</v>
      </c>
      <c r="L71" s="303">
        <v>21</v>
      </c>
      <c r="M71" s="303">
        <v>25</v>
      </c>
      <c r="N71" s="303">
        <v>25</v>
      </c>
      <c r="O71" s="317"/>
    </row>
    <row r="72" spans="1:29" ht="96.75" customHeight="1" x14ac:dyDescent="0.25">
      <c r="A72" s="1013">
        <v>4</v>
      </c>
      <c r="B72" s="1225"/>
      <c r="C72" s="1013"/>
      <c r="D72" s="1194"/>
      <c r="E72" s="1238">
        <f>SUM(Перечень!F131)</f>
        <v>2100</v>
      </c>
      <c r="F72" s="1013"/>
      <c r="G72" s="294" t="s">
        <v>689</v>
      </c>
      <c r="H72" s="302" t="s">
        <v>13</v>
      </c>
      <c r="I72" s="302">
        <v>0</v>
      </c>
      <c r="J72" s="302" t="s">
        <v>135</v>
      </c>
      <c r="K72" s="11">
        <v>9</v>
      </c>
      <c r="L72" s="302">
        <v>21</v>
      </c>
      <c r="M72" s="302">
        <v>25</v>
      </c>
      <c r="N72" s="302">
        <v>25</v>
      </c>
      <c r="O72" s="317"/>
    </row>
    <row r="73" spans="1:29" ht="53.25" customHeight="1" x14ac:dyDescent="0.25">
      <c r="A73" s="1013"/>
      <c r="B73" s="1225"/>
      <c r="C73" s="1013"/>
      <c r="D73" s="1194"/>
      <c r="E73" s="1238"/>
      <c r="F73" s="1013"/>
      <c r="G73" s="294" t="s">
        <v>690</v>
      </c>
      <c r="H73" s="302" t="s">
        <v>148</v>
      </c>
      <c r="I73" s="302">
        <v>0</v>
      </c>
      <c r="J73" s="302" t="s">
        <v>135</v>
      </c>
      <c r="K73" s="11">
        <v>0</v>
      </c>
      <c r="L73" s="302">
        <v>0</v>
      </c>
      <c r="M73" s="302">
        <v>0</v>
      </c>
      <c r="N73" s="302">
        <v>0</v>
      </c>
      <c r="O73" s="317"/>
    </row>
    <row r="74" spans="1:29" ht="32.25" customHeight="1" x14ac:dyDescent="0.25">
      <c r="A74" s="1013"/>
      <c r="B74" s="1225"/>
      <c r="C74" s="1013"/>
      <c r="D74" s="1194"/>
      <c r="E74" s="1238"/>
      <c r="F74" s="1013"/>
      <c r="G74" s="227" t="s">
        <v>691</v>
      </c>
      <c r="H74" s="48" t="s">
        <v>149</v>
      </c>
      <c r="I74" s="53">
        <v>146985</v>
      </c>
      <c r="J74" s="302" t="s">
        <v>135</v>
      </c>
      <c r="K74" s="217">
        <v>155948</v>
      </c>
      <c r="L74" s="53">
        <v>160693</v>
      </c>
      <c r="M74" s="53">
        <v>165513</v>
      </c>
      <c r="N74" s="53">
        <v>170438</v>
      </c>
      <c r="O74" s="9"/>
    </row>
    <row r="75" spans="1:29" ht="71.25" customHeight="1" x14ac:dyDescent="0.25">
      <c r="A75" s="1013"/>
      <c r="B75" s="1225"/>
      <c r="C75" s="1013"/>
      <c r="D75" s="1194"/>
      <c r="E75" s="1238"/>
      <c r="F75" s="1013"/>
      <c r="G75" s="294" t="s">
        <v>692</v>
      </c>
      <c r="H75" s="302" t="s">
        <v>150</v>
      </c>
      <c r="I75" s="301">
        <v>2091.5</v>
      </c>
      <c r="J75" s="302" t="s">
        <v>135</v>
      </c>
      <c r="K75" s="11">
        <v>2175</v>
      </c>
      <c r="L75" s="301">
        <v>2128</v>
      </c>
      <c r="M75" s="301">
        <v>2081</v>
      </c>
      <c r="N75" s="301">
        <v>2052</v>
      </c>
      <c r="O75" s="10"/>
      <c r="Q75" s="1236"/>
      <c r="R75" s="1236"/>
      <c r="S75" s="1236"/>
      <c r="T75" s="1236"/>
      <c r="U75" s="1236"/>
      <c r="V75" s="1236"/>
      <c r="W75" s="1236"/>
      <c r="X75" s="1236"/>
      <c r="Y75" s="1236"/>
      <c r="Z75" s="1236"/>
      <c r="AA75" s="1236"/>
      <c r="AB75" s="1236"/>
      <c r="AC75" s="1236"/>
    </row>
    <row r="76" spans="1:29" ht="48.75" customHeight="1" x14ac:dyDescent="0.25">
      <c r="A76" s="1167" t="s">
        <v>166</v>
      </c>
      <c r="B76" s="1168"/>
      <c r="C76" s="1168"/>
      <c r="D76" s="1168"/>
      <c r="E76" s="1168"/>
      <c r="F76" s="1168"/>
      <c r="G76" s="1168"/>
      <c r="H76" s="1168"/>
      <c r="I76" s="1168"/>
      <c r="J76" s="1168"/>
      <c r="K76" s="1168"/>
      <c r="L76" s="1168"/>
      <c r="M76" s="1168"/>
      <c r="N76" s="1169"/>
      <c r="Q76" s="317"/>
      <c r="R76" s="364"/>
      <c r="S76" s="364"/>
      <c r="T76" s="364"/>
      <c r="U76" s="365"/>
      <c r="V76" s="364"/>
      <c r="W76" s="317"/>
      <c r="X76" s="317"/>
      <c r="Y76" s="9"/>
      <c r="Z76" s="318"/>
      <c r="AA76" s="9"/>
      <c r="AB76" s="9"/>
      <c r="AC76" s="9"/>
    </row>
    <row r="77" spans="1:29" ht="49.5" customHeight="1" x14ac:dyDescent="0.25">
      <c r="A77" s="303"/>
      <c r="B77" s="1167" t="s">
        <v>776</v>
      </c>
      <c r="C77" s="1168"/>
      <c r="D77" s="1168"/>
      <c r="E77" s="1168"/>
      <c r="F77" s="1168"/>
      <c r="G77" s="1169"/>
      <c r="H77" s="303" t="s">
        <v>13</v>
      </c>
      <c r="I77" s="303">
        <v>100</v>
      </c>
      <c r="J77" s="303">
        <v>100</v>
      </c>
      <c r="K77" s="303">
        <v>100</v>
      </c>
      <c r="L77" s="303">
        <v>100</v>
      </c>
      <c r="M77" s="303">
        <v>100</v>
      </c>
      <c r="N77" s="303">
        <v>100</v>
      </c>
      <c r="Q77" s="317"/>
      <c r="R77" s="364"/>
      <c r="S77" s="364"/>
      <c r="T77" s="364"/>
      <c r="U77" s="365"/>
      <c r="V77" s="364"/>
      <c r="W77" s="317"/>
      <c r="X77" s="317"/>
      <c r="Y77" s="9"/>
      <c r="Z77" s="318"/>
      <c r="AA77" s="9"/>
      <c r="AB77" s="9"/>
      <c r="AC77" s="9"/>
    </row>
    <row r="78" spans="1:29" ht="128.25" customHeight="1" x14ac:dyDescent="0.25">
      <c r="A78" s="1179">
        <v>1</v>
      </c>
      <c r="B78" s="1215"/>
      <c r="C78" s="1179"/>
      <c r="D78" s="1179"/>
      <c r="E78" s="1174">
        <f>SUM(Перечень!F143)</f>
        <v>107008</v>
      </c>
      <c r="F78" s="1179"/>
      <c r="G78" s="366" t="s">
        <v>693</v>
      </c>
      <c r="H78" s="296" t="s">
        <v>13</v>
      </c>
      <c r="I78" s="296">
        <v>98</v>
      </c>
      <c r="J78" s="296">
        <v>98</v>
      </c>
      <c r="K78" s="296">
        <v>98</v>
      </c>
      <c r="L78" s="296">
        <v>98</v>
      </c>
      <c r="M78" s="296">
        <v>98</v>
      </c>
      <c r="N78" s="296">
        <v>98</v>
      </c>
      <c r="P78" s="1235"/>
      <c r="Q78" s="1234"/>
      <c r="R78" s="1237"/>
      <c r="S78" s="364"/>
      <c r="T78" s="364"/>
      <c r="U78" s="1234"/>
      <c r="V78" s="364"/>
      <c r="W78" s="317"/>
      <c r="X78" s="317"/>
      <c r="Y78" s="317"/>
      <c r="Z78" s="317"/>
      <c r="AA78" s="317"/>
      <c r="AB78" s="317"/>
      <c r="AC78" s="317"/>
    </row>
    <row r="79" spans="1:29" ht="95.25" customHeight="1" x14ac:dyDescent="0.25">
      <c r="A79" s="1179"/>
      <c r="B79" s="1215"/>
      <c r="C79" s="1179"/>
      <c r="D79" s="1179"/>
      <c r="E79" s="1239"/>
      <c r="F79" s="1179"/>
      <c r="G79" s="349" t="s">
        <v>694</v>
      </c>
      <c r="H79" s="295" t="s">
        <v>13</v>
      </c>
      <c r="I79" s="295">
        <v>100</v>
      </c>
      <c r="J79" s="302">
        <v>100</v>
      </c>
      <c r="K79" s="11">
        <v>100</v>
      </c>
      <c r="L79" s="302">
        <v>100</v>
      </c>
      <c r="M79" s="302">
        <v>100</v>
      </c>
      <c r="N79" s="302">
        <v>100</v>
      </c>
      <c r="P79" s="1235"/>
      <c r="Q79" s="1234"/>
      <c r="R79" s="1237"/>
      <c r="S79" s="364"/>
      <c r="T79" s="364"/>
      <c r="U79" s="1234"/>
      <c r="V79" s="364"/>
      <c r="W79" s="317"/>
      <c r="X79" s="317"/>
      <c r="Y79" s="317"/>
      <c r="Z79" s="317"/>
      <c r="AA79" s="317"/>
      <c r="AB79" s="317"/>
      <c r="AC79" s="317"/>
    </row>
    <row r="80" spans="1:29" ht="85.15" customHeight="1" x14ac:dyDescent="0.25">
      <c r="A80" s="1179"/>
      <c r="B80" s="1215"/>
      <c r="C80" s="1179"/>
      <c r="D80" s="1179"/>
      <c r="E80" s="1239"/>
      <c r="F80" s="1179"/>
      <c r="G80" s="222" t="s">
        <v>695</v>
      </c>
      <c r="H80" s="295" t="s">
        <v>13</v>
      </c>
      <c r="I80" s="295">
        <v>100</v>
      </c>
      <c r="J80" s="302">
        <v>100</v>
      </c>
      <c r="K80" s="11">
        <v>100</v>
      </c>
      <c r="L80" s="302">
        <v>100</v>
      </c>
      <c r="M80" s="302">
        <v>100</v>
      </c>
      <c r="N80" s="302">
        <v>100</v>
      </c>
      <c r="P80" s="1235"/>
    </row>
    <row r="81" spans="1:16" ht="69.75" customHeight="1" x14ac:dyDescent="0.25">
      <c r="A81" s="1171"/>
      <c r="B81" s="1173"/>
      <c r="C81" s="1171"/>
      <c r="D81" s="1171"/>
      <c r="E81" s="1240"/>
      <c r="F81" s="1171"/>
      <c r="G81" s="222" t="s">
        <v>696</v>
      </c>
      <c r="H81" s="295" t="s">
        <v>13</v>
      </c>
      <c r="I81" s="295">
        <v>100</v>
      </c>
      <c r="J81" s="302">
        <v>100</v>
      </c>
      <c r="K81" s="11">
        <v>100</v>
      </c>
      <c r="L81" s="302">
        <v>100</v>
      </c>
      <c r="M81" s="302">
        <v>100</v>
      </c>
      <c r="N81" s="302">
        <v>100</v>
      </c>
      <c r="P81" s="1235"/>
    </row>
    <row r="82" spans="1:16" ht="33.75" customHeight="1" x14ac:dyDescent="0.25">
      <c r="A82" s="1188" t="s">
        <v>66</v>
      </c>
      <c r="B82" s="1189"/>
      <c r="C82" s="1189"/>
      <c r="D82" s="1189"/>
      <c r="E82" s="1189"/>
      <c r="F82" s="1189"/>
      <c r="G82" s="1189"/>
      <c r="H82" s="1189"/>
      <c r="I82" s="1189"/>
      <c r="J82" s="1189"/>
      <c r="K82" s="1189"/>
      <c r="L82" s="1189"/>
      <c r="M82" s="1189"/>
      <c r="N82" s="1190"/>
    </row>
    <row r="83" spans="1:16" ht="165.75" hidden="1" customHeight="1" x14ac:dyDescent="0.25">
      <c r="A83" s="297">
        <v>1</v>
      </c>
      <c r="B83" s="367" t="s">
        <v>198</v>
      </c>
      <c r="C83" s="368" t="s">
        <v>160</v>
      </c>
      <c r="D83" s="369"/>
      <c r="E83" s="369"/>
      <c r="F83" s="370"/>
      <c r="G83" s="361"/>
      <c r="H83" s="302"/>
      <c r="I83" s="302"/>
      <c r="J83" s="302"/>
      <c r="K83" s="11"/>
      <c r="L83" s="302"/>
      <c r="M83" s="302"/>
      <c r="N83" s="302"/>
    </row>
    <row r="84" spans="1:16" ht="15" hidden="1" customHeight="1" x14ac:dyDescent="0.25">
      <c r="A84" s="298"/>
      <c r="B84" s="371"/>
      <c r="C84" s="372"/>
      <c r="D84" s="317"/>
      <c r="E84" s="317"/>
      <c r="F84" s="373"/>
      <c r="G84" s="361"/>
      <c r="H84" s="302"/>
      <c r="I84" s="302"/>
      <c r="J84" s="302"/>
      <c r="K84" s="11"/>
      <c r="L84" s="302"/>
      <c r="M84" s="302"/>
      <c r="N84" s="302"/>
    </row>
    <row r="85" spans="1:16" ht="39.75" customHeight="1" x14ac:dyDescent="0.25">
      <c r="A85" s="48"/>
      <c r="B85" s="1195" t="s">
        <v>618</v>
      </c>
      <c r="C85" s="1196"/>
      <c r="D85" s="1196"/>
      <c r="E85" s="1196"/>
      <c r="F85" s="1196"/>
      <c r="G85" s="1197"/>
      <c r="H85" s="218" t="s">
        <v>13</v>
      </c>
      <c r="I85" s="219">
        <v>93</v>
      </c>
      <c r="J85" s="219" t="s">
        <v>472</v>
      </c>
      <c r="K85" s="286">
        <v>96.5</v>
      </c>
      <c r="L85" s="756">
        <v>92.6</v>
      </c>
      <c r="M85" s="286">
        <v>89</v>
      </c>
      <c r="N85" s="286">
        <v>89</v>
      </c>
    </row>
    <row r="86" spans="1:16" s="492" customFormat="1" ht="84.75" customHeight="1" x14ac:dyDescent="0.25">
      <c r="A86" s="254">
        <v>1</v>
      </c>
      <c r="B86" s="488"/>
      <c r="C86" s="254"/>
      <c r="D86" s="254"/>
      <c r="E86" s="489">
        <f>SUM(Перечень!F154)</f>
        <v>13500</v>
      </c>
      <c r="F86" s="254"/>
      <c r="G86" s="490" t="s">
        <v>1056</v>
      </c>
      <c r="H86" s="202" t="s">
        <v>13</v>
      </c>
      <c r="I86" s="202">
        <v>93</v>
      </c>
      <c r="J86" s="202" t="s">
        <v>472</v>
      </c>
      <c r="K86" s="491">
        <v>96.5</v>
      </c>
      <c r="L86" s="254">
        <v>92.6</v>
      </c>
      <c r="M86" s="491">
        <v>89</v>
      </c>
      <c r="N86" s="491">
        <v>89</v>
      </c>
    </row>
    <row r="87" spans="1:16" ht="50.25" customHeight="1" x14ac:dyDescent="0.25">
      <c r="A87" s="48"/>
      <c r="B87" s="1201" t="s">
        <v>521</v>
      </c>
      <c r="C87" s="1202"/>
      <c r="D87" s="1202"/>
      <c r="E87" s="1202"/>
      <c r="F87" s="1202"/>
      <c r="G87" s="1203"/>
      <c r="H87" s="224" t="s">
        <v>13</v>
      </c>
      <c r="I87" s="219">
        <v>0</v>
      </c>
      <c r="J87" s="219" t="s">
        <v>472</v>
      </c>
      <c r="K87" s="219">
        <v>0</v>
      </c>
      <c r="L87" s="220">
        <v>5.0999999999999996</v>
      </c>
      <c r="M87" s="220">
        <v>0.6</v>
      </c>
      <c r="N87" s="220">
        <v>0.3</v>
      </c>
    </row>
    <row r="88" spans="1:16" ht="78" customHeight="1" x14ac:dyDescent="0.25">
      <c r="A88" s="48">
        <v>2</v>
      </c>
      <c r="B88" s="374"/>
      <c r="C88" s="1198" t="s">
        <v>160</v>
      </c>
      <c r="D88" s="1199"/>
      <c r="E88" s="1199"/>
      <c r="F88" s="1200"/>
      <c r="G88" s="227" t="s">
        <v>884</v>
      </c>
      <c r="H88" s="48" t="s">
        <v>13</v>
      </c>
      <c r="I88" s="48">
        <v>-11.1</v>
      </c>
      <c r="J88" s="202" t="s">
        <v>472</v>
      </c>
      <c r="K88" s="288">
        <v>22.6</v>
      </c>
      <c r="L88" s="755">
        <v>-10</v>
      </c>
      <c r="M88" s="287">
        <v>3</v>
      </c>
      <c r="N88" s="287">
        <v>2</v>
      </c>
    </row>
    <row r="89" spans="1:16" ht="63.75" customHeight="1" x14ac:dyDescent="0.25">
      <c r="A89" s="375"/>
      <c r="B89" s="376"/>
      <c r="C89" s="1198"/>
      <c r="D89" s="1199"/>
      <c r="E89" s="1199"/>
      <c r="F89" s="1200"/>
      <c r="G89" s="377" t="s">
        <v>885</v>
      </c>
      <c r="H89" s="48" t="s">
        <v>13</v>
      </c>
      <c r="I89" s="202">
        <v>0</v>
      </c>
      <c r="J89" s="202" t="s">
        <v>472</v>
      </c>
      <c r="K89" s="202">
        <v>0</v>
      </c>
      <c r="L89" s="755">
        <v>5.0999999999999996</v>
      </c>
      <c r="M89" s="48">
        <v>0.6</v>
      </c>
      <c r="N89" s="48">
        <v>0.3</v>
      </c>
    </row>
    <row r="90" spans="1:16" ht="41.25" customHeight="1" x14ac:dyDescent="0.25">
      <c r="A90" s="375"/>
      <c r="B90" s="1176" t="s">
        <v>619</v>
      </c>
      <c r="C90" s="1177"/>
      <c r="D90" s="1177"/>
      <c r="E90" s="1177"/>
      <c r="F90" s="1177"/>
      <c r="G90" s="1178"/>
      <c r="H90" s="286" t="s">
        <v>13</v>
      </c>
      <c r="I90" s="289">
        <v>8.73</v>
      </c>
      <c r="J90" s="289" t="s">
        <v>472</v>
      </c>
      <c r="K90" s="289">
        <v>6</v>
      </c>
      <c r="L90" s="756">
        <v>16.5</v>
      </c>
      <c r="M90" s="286">
        <v>15.2</v>
      </c>
      <c r="N90" s="286">
        <v>12.7</v>
      </c>
    </row>
    <row r="91" spans="1:16" ht="82.5" customHeight="1" x14ac:dyDescent="0.25">
      <c r="A91" s="375">
        <v>3</v>
      </c>
      <c r="B91" s="378"/>
      <c r="C91" s="1191" t="s">
        <v>160</v>
      </c>
      <c r="D91" s="1192"/>
      <c r="E91" s="1192"/>
      <c r="F91" s="1193"/>
      <c r="G91" s="377" t="s">
        <v>886</v>
      </c>
      <c r="H91" s="287" t="s">
        <v>13</v>
      </c>
      <c r="I91" s="287">
        <v>8.73</v>
      </c>
      <c r="J91" s="290" t="s">
        <v>472</v>
      </c>
      <c r="K91" s="288">
        <v>6</v>
      </c>
      <c r="L91" s="755">
        <v>16.5</v>
      </c>
      <c r="M91" s="287">
        <v>15.2</v>
      </c>
      <c r="N91" s="287">
        <v>12.7</v>
      </c>
    </row>
    <row r="92" spans="1:16" ht="27.75" customHeight="1" x14ac:dyDescent="0.25">
      <c r="A92" s="1188" t="s">
        <v>156</v>
      </c>
      <c r="B92" s="1189"/>
      <c r="C92" s="1189"/>
      <c r="D92" s="1189"/>
      <c r="E92" s="1189"/>
      <c r="F92" s="1189"/>
      <c r="G92" s="1189"/>
      <c r="H92" s="1189"/>
      <c r="I92" s="1189"/>
      <c r="J92" s="1189"/>
      <c r="K92" s="1189"/>
      <c r="L92" s="1189"/>
      <c r="M92" s="1189"/>
      <c r="N92" s="1190"/>
    </row>
    <row r="93" spans="1:16" ht="40.5" customHeight="1" x14ac:dyDescent="0.25">
      <c r="A93" s="169"/>
      <c r="B93" s="1167" t="s">
        <v>599</v>
      </c>
      <c r="C93" s="1168"/>
      <c r="D93" s="1168"/>
      <c r="E93" s="1168"/>
      <c r="F93" s="1168"/>
      <c r="G93" s="1169"/>
      <c r="H93" s="169" t="s">
        <v>13</v>
      </c>
      <c r="I93" s="169">
        <v>100</v>
      </c>
      <c r="J93" s="169">
        <v>100</v>
      </c>
      <c r="K93" s="169">
        <v>100</v>
      </c>
      <c r="L93" s="169">
        <v>100</v>
      </c>
      <c r="M93" s="169">
        <v>100</v>
      </c>
      <c r="N93" s="169">
        <v>100</v>
      </c>
    </row>
    <row r="94" spans="1:16" ht="36" customHeight="1" x14ac:dyDescent="0.25">
      <c r="A94" s="1170">
        <v>1</v>
      </c>
      <c r="B94" s="1250"/>
      <c r="C94" s="1170"/>
      <c r="D94" s="1170">
        <f>SUM(Перечень!F173)</f>
        <v>72971.7</v>
      </c>
      <c r="E94" s="1170">
        <f>SUM(Перечень!F174)</f>
        <v>1155842.2</v>
      </c>
      <c r="F94" s="1170"/>
      <c r="G94" s="1242" t="s">
        <v>697</v>
      </c>
      <c r="H94" s="1170" t="s">
        <v>13</v>
      </c>
      <c r="I94" s="1170">
        <v>100</v>
      </c>
      <c r="J94" s="1170">
        <v>100</v>
      </c>
      <c r="K94" s="1181">
        <v>100</v>
      </c>
      <c r="L94" s="1170">
        <v>100</v>
      </c>
      <c r="M94" s="1170">
        <v>100</v>
      </c>
      <c r="N94" s="1170">
        <v>100</v>
      </c>
    </row>
    <row r="95" spans="1:16" ht="60" customHeight="1" x14ac:dyDescent="0.25">
      <c r="A95" s="1179"/>
      <c r="B95" s="1215"/>
      <c r="C95" s="1179"/>
      <c r="D95" s="1179"/>
      <c r="E95" s="1179"/>
      <c r="F95" s="1179"/>
      <c r="G95" s="1243"/>
      <c r="H95" s="1179"/>
      <c r="I95" s="1179"/>
      <c r="J95" s="1179"/>
      <c r="K95" s="1253"/>
      <c r="L95" s="1179"/>
      <c r="M95" s="1179"/>
      <c r="N95" s="1179"/>
    </row>
    <row r="96" spans="1:16" ht="15" hidden="1" customHeight="1" x14ac:dyDescent="0.25">
      <c r="A96" s="1179"/>
      <c r="B96" s="1215"/>
      <c r="C96" s="1179"/>
      <c r="D96" s="1179"/>
      <c r="E96" s="1179"/>
      <c r="F96" s="1179"/>
      <c r="G96" s="1243"/>
      <c r="H96" s="1179"/>
      <c r="I96" s="1179"/>
      <c r="J96" s="1179"/>
      <c r="K96" s="1253"/>
      <c r="L96" s="1179"/>
      <c r="M96" s="1179"/>
      <c r="N96" s="1179"/>
    </row>
    <row r="97" spans="1:14" ht="15" hidden="1" customHeight="1" x14ac:dyDescent="0.25">
      <c r="A97" s="1179"/>
      <c r="B97" s="1215"/>
      <c r="C97" s="1179"/>
      <c r="D97" s="1179"/>
      <c r="E97" s="1179"/>
      <c r="F97" s="1179"/>
      <c r="G97" s="1243"/>
      <c r="H97" s="1179"/>
      <c r="I97" s="1179"/>
      <c r="J97" s="1179"/>
      <c r="K97" s="1253"/>
      <c r="L97" s="1179"/>
      <c r="M97" s="1179"/>
      <c r="N97" s="1179"/>
    </row>
    <row r="98" spans="1:14" ht="15" hidden="1" customHeight="1" x14ac:dyDescent="0.25">
      <c r="A98" s="1179"/>
      <c r="B98" s="1215"/>
      <c r="C98" s="1179"/>
      <c r="D98" s="1179"/>
      <c r="E98" s="1179"/>
      <c r="F98" s="1179"/>
      <c r="G98" s="1243"/>
      <c r="H98" s="1179"/>
      <c r="I98" s="1179"/>
      <c r="J98" s="1179"/>
      <c r="K98" s="1253"/>
      <c r="L98" s="1179"/>
      <c r="M98" s="1179"/>
      <c r="N98" s="1179"/>
    </row>
    <row r="99" spans="1:14" ht="15" hidden="1" customHeight="1" x14ac:dyDescent="0.25">
      <c r="A99" s="1180"/>
      <c r="B99" s="1251"/>
      <c r="C99" s="1180"/>
      <c r="D99" s="1180"/>
      <c r="E99" s="1180"/>
      <c r="F99" s="1180"/>
      <c r="G99" s="1244"/>
      <c r="H99" s="1171"/>
      <c r="I99" s="1171"/>
      <c r="J99" s="1171"/>
      <c r="K99" s="1182"/>
      <c r="L99" s="1171"/>
      <c r="M99" s="1171"/>
      <c r="N99" s="1171"/>
    </row>
    <row r="100" spans="1:14" ht="68.25" customHeight="1" x14ac:dyDescent="0.25">
      <c r="A100" s="1180"/>
      <c r="B100" s="1251"/>
      <c r="C100" s="1180"/>
      <c r="D100" s="1180"/>
      <c r="E100" s="1180"/>
      <c r="F100" s="1180"/>
      <c r="G100" s="379" t="s">
        <v>698</v>
      </c>
      <c r="H100" s="302" t="s">
        <v>13</v>
      </c>
      <c r="I100" s="302">
        <v>100</v>
      </c>
      <c r="J100" s="302">
        <v>100</v>
      </c>
      <c r="K100" s="11">
        <v>100</v>
      </c>
      <c r="L100" s="302">
        <v>100</v>
      </c>
      <c r="M100" s="302">
        <v>100</v>
      </c>
      <c r="N100" s="302">
        <v>100</v>
      </c>
    </row>
    <row r="101" spans="1:14" ht="118.5" customHeight="1" x14ac:dyDescent="0.25">
      <c r="A101" s="1175"/>
      <c r="B101" s="1252"/>
      <c r="C101" s="1175"/>
      <c r="D101" s="1175"/>
      <c r="E101" s="1175"/>
      <c r="F101" s="1175"/>
      <c r="G101" s="379" t="s">
        <v>699</v>
      </c>
      <c r="H101" s="302" t="s">
        <v>13</v>
      </c>
      <c r="I101" s="302">
        <v>97.5</v>
      </c>
      <c r="J101" s="302">
        <v>98</v>
      </c>
      <c r="K101" s="11">
        <v>98.5</v>
      </c>
      <c r="L101" s="302">
        <v>99</v>
      </c>
      <c r="M101" s="302">
        <v>99</v>
      </c>
      <c r="N101" s="302">
        <v>99</v>
      </c>
    </row>
    <row r="102" spans="1:14" ht="48.75" customHeight="1" x14ac:dyDescent="0.25">
      <c r="A102" s="299"/>
      <c r="B102" s="1167" t="s">
        <v>651</v>
      </c>
      <c r="C102" s="1168"/>
      <c r="D102" s="1168"/>
      <c r="E102" s="1168"/>
      <c r="F102" s="1168"/>
      <c r="G102" s="1169"/>
      <c r="H102" s="303" t="s">
        <v>13</v>
      </c>
      <c r="I102" s="303">
        <v>100</v>
      </c>
      <c r="J102" s="303">
        <v>100</v>
      </c>
      <c r="K102" s="303">
        <v>100</v>
      </c>
      <c r="L102" s="303">
        <v>100</v>
      </c>
      <c r="M102" s="303">
        <v>100</v>
      </c>
      <c r="N102" s="303">
        <v>100</v>
      </c>
    </row>
    <row r="103" spans="1:14" ht="103.5" customHeight="1" x14ac:dyDescent="0.25">
      <c r="A103" s="1185">
        <v>2</v>
      </c>
      <c r="B103" s="1185"/>
      <c r="C103" s="1185">
        <v>2523</v>
      </c>
      <c r="D103" s="1170"/>
      <c r="E103" s="1170">
        <f>SUM(Перечень!F189)</f>
        <v>100997.5</v>
      </c>
      <c r="F103" s="1185"/>
      <c r="G103" s="227" t="s">
        <v>1110</v>
      </c>
      <c r="H103" s="48" t="s">
        <v>13</v>
      </c>
      <c r="I103" s="741" t="s">
        <v>135</v>
      </c>
      <c r="J103" s="741" t="s">
        <v>135</v>
      </c>
      <c r="K103" s="741" t="s">
        <v>135</v>
      </c>
      <c r="L103" s="48">
        <v>0</v>
      </c>
      <c r="M103" s="48">
        <v>0</v>
      </c>
      <c r="N103" s="48">
        <v>0</v>
      </c>
    </row>
    <row r="104" spans="1:14" ht="49.5" customHeight="1" x14ac:dyDescent="0.25">
      <c r="A104" s="1186"/>
      <c r="B104" s="1186"/>
      <c r="C104" s="1186"/>
      <c r="D104" s="1180"/>
      <c r="E104" s="1180"/>
      <c r="F104" s="1186"/>
      <c r="G104" s="294" t="s">
        <v>700</v>
      </c>
      <c r="H104" s="302" t="s">
        <v>149</v>
      </c>
      <c r="I104" s="302">
        <v>0</v>
      </c>
      <c r="J104" s="302">
        <v>0</v>
      </c>
      <c r="K104" s="11">
        <v>350</v>
      </c>
      <c r="L104" s="302">
        <v>350</v>
      </c>
      <c r="M104" s="302">
        <v>350</v>
      </c>
      <c r="N104" s="302">
        <v>350</v>
      </c>
    </row>
    <row r="105" spans="1:14" ht="100.5" customHeight="1" x14ac:dyDescent="0.25">
      <c r="A105" s="1186"/>
      <c r="B105" s="1186"/>
      <c r="C105" s="1186"/>
      <c r="D105" s="1180"/>
      <c r="E105" s="1180"/>
      <c r="F105" s="1186"/>
      <c r="G105" s="227" t="s">
        <v>701</v>
      </c>
      <c r="H105" s="48" t="s">
        <v>13</v>
      </c>
      <c r="I105" s="48">
        <v>100</v>
      </c>
      <c r="J105" s="48">
        <v>100</v>
      </c>
      <c r="K105" s="48">
        <v>100</v>
      </c>
      <c r="L105" s="48">
        <v>100</v>
      </c>
      <c r="M105" s="48">
        <v>100</v>
      </c>
      <c r="N105" s="48">
        <v>100</v>
      </c>
    </row>
    <row r="106" spans="1:14" ht="93" customHeight="1" x14ac:dyDescent="0.25">
      <c r="A106" s="1186"/>
      <c r="B106" s="1186"/>
      <c r="C106" s="1186"/>
      <c r="D106" s="1180"/>
      <c r="E106" s="1180"/>
      <c r="F106" s="1186"/>
      <c r="G106" s="227" t="s">
        <v>702</v>
      </c>
      <c r="H106" s="48" t="s">
        <v>13</v>
      </c>
      <c r="I106" s="48">
        <v>100</v>
      </c>
      <c r="J106" s="48">
        <v>100</v>
      </c>
      <c r="K106" s="50">
        <v>100</v>
      </c>
      <c r="L106" s="48">
        <v>100</v>
      </c>
      <c r="M106" s="48">
        <v>100</v>
      </c>
      <c r="N106" s="48">
        <v>100</v>
      </c>
    </row>
    <row r="107" spans="1:14" ht="66.75" customHeight="1" x14ac:dyDescent="0.25">
      <c r="A107" s="1186"/>
      <c r="B107" s="1186"/>
      <c r="C107" s="1186"/>
      <c r="D107" s="1180"/>
      <c r="E107" s="1180"/>
      <c r="F107" s="1186"/>
      <c r="G107" s="294" t="s">
        <v>703</v>
      </c>
      <c r="H107" s="302" t="s">
        <v>13</v>
      </c>
      <c r="I107" s="302">
        <v>100</v>
      </c>
      <c r="J107" s="302">
        <v>100</v>
      </c>
      <c r="K107" s="11">
        <v>100</v>
      </c>
      <c r="L107" s="302">
        <v>100</v>
      </c>
      <c r="M107" s="302">
        <v>100</v>
      </c>
      <c r="N107" s="302">
        <v>100</v>
      </c>
    </row>
    <row r="108" spans="1:14" ht="66.75" customHeight="1" x14ac:dyDescent="0.25">
      <c r="A108" s="1186"/>
      <c r="B108" s="1186"/>
      <c r="C108" s="1186"/>
      <c r="D108" s="1180"/>
      <c r="E108" s="1180"/>
      <c r="F108" s="1186"/>
      <c r="G108" s="735" t="s">
        <v>704</v>
      </c>
      <c r="H108" s="252" t="s">
        <v>300</v>
      </c>
      <c r="I108" s="734" t="s">
        <v>135</v>
      </c>
      <c r="J108" s="734" t="s">
        <v>135</v>
      </c>
      <c r="K108" s="11" t="s">
        <v>157</v>
      </c>
      <c r="L108" s="734" t="s">
        <v>157</v>
      </c>
      <c r="M108" s="734" t="s">
        <v>157</v>
      </c>
      <c r="N108" s="734" t="s">
        <v>157</v>
      </c>
    </row>
    <row r="109" spans="1:14" ht="121.5" customHeight="1" x14ac:dyDescent="0.25">
      <c r="A109" s="1186"/>
      <c r="B109" s="1186"/>
      <c r="C109" s="1186"/>
      <c r="D109" s="1180"/>
      <c r="E109" s="1180"/>
      <c r="F109" s="1186"/>
      <c r="G109" s="227" t="s">
        <v>1106</v>
      </c>
      <c r="H109" s="739" t="s">
        <v>13</v>
      </c>
      <c r="I109" s="738" t="s">
        <v>135</v>
      </c>
      <c r="J109" s="738" t="s">
        <v>135</v>
      </c>
      <c r="K109" s="738" t="s">
        <v>135</v>
      </c>
      <c r="L109" s="738">
        <v>0</v>
      </c>
      <c r="M109" s="738">
        <v>0</v>
      </c>
      <c r="N109" s="738">
        <v>0</v>
      </c>
    </row>
    <row r="110" spans="1:14" ht="66.75" customHeight="1" x14ac:dyDescent="0.25">
      <c r="A110" s="1186"/>
      <c r="B110" s="1186"/>
      <c r="C110" s="1186"/>
      <c r="D110" s="1180"/>
      <c r="E110" s="1180"/>
      <c r="F110" s="1186"/>
      <c r="G110" s="227" t="s">
        <v>1105</v>
      </c>
      <c r="H110" s="739" t="s">
        <v>13</v>
      </c>
      <c r="I110" s="738" t="s">
        <v>135</v>
      </c>
      <c r="J110" s="738" t="s">
        <v>135</v>
      </c>
      <c r="K110" s="738" t="s">
        <v>135</v>
      </c>
      <c r="L110" s="738">
        <v>0</v>
      </c>
      <c r="M110" s="738">
        <v>0</v>
      </c>
      <c r="N110" s="738">
        <v>0</v>
      </c>
    </row>
    <row r="111" spans="1:14" ht="105.75" customHeight="1" x14ac:dyDescent="0.25">
      <c r="A111" s="1187"/>
      <c r="B111" s="1187"/>
      <c r="C111" s="1187"/>
      <c r="D111" s="1175"/>
      <c r="E111" s="1175"/>
      <c r="F111" s="1187"/>
      <c r="G111" s="227" t="s">
        <v>1107</v>
      </c>
      <c r="H111" s="739" t="s">
        <v>1108</v>
      </c>
      <c r="I111" s="738" t="s">
        <v>135</v>
      </c>
      <c r="J111" s="738" t="s">
        <v>135</v>
      </c>
      <c r="K111" s="738" t="s">
        <v>135</v>
      </c>
      <c r="L111" s="738">
        <v>20</v>
      </c>
      <c r="M111" s="738">
        <v>15</v>
      </c>
      <c r="N111" s="738">
        <v>5</v>
      </c>
    </row>
    <row r="112" spans="1:14" ht="36.75" customHeight="1" x14ac:dyDescent="0.25">
      <c r="A112" s="1167" t="s">
        <v>738</v>
      </c>
      <c r="B112" s="1168"/>
      <c r="C112" s="1168"/>
      <c r="D112" s="1168"/>
      <c r="E112" s="1168"/>
      <c r="F112" s="1168"/>
      <c r="G112" s="1168"/>
      <c r="H112" s="1168"/>
      <c r="I112" s="1168"/>
      <c r="J112" s="1168"/>
      <c r="K112" s="1168"/>
      <c r="L112" s="1168"/>
      <c r="M112" s="1168"/>
      <c r="N112" s="1169"/>
    </row>
    <row r="113" spans="1:14" ht="45.75" customHeight="1" x14ac:dyDescent="0.25">
      <c r="A113" s="303"/>
      <c r="B113" s="1167" t="s">
        <v>600</v>
      </c>
      <c r="C113" s="1168"/>
      <c r="D113" s="1168"/>
      <c r="E113" s="1168"/>
      <c r="F113" s="1168"/>
      <c r="G113" s="1169"/>
      <c r="H113" s="303" t="s">
        <v>13</v>
      </c>
      <c r="I113" s="303">
        <v>100</v>
      </c>
      <c r="J113" s="303">
        <v>100</v>
      </c>
      <c r="K113" s="303">
        <v>100</v>
      </c>
      <c r="L113" s="303">
        <v>100</v>
      </c>
      <c r="M113" s="303">
        <v>100</v>
      </c>
      <c r="N113" s="303">
        <v>100</v>
      </c>
    </row>
    <row r="114" spans="1:14" ht="72" customHeight="1" x14ac:dyDescent="0.25">
      <c r="A114" s="1185">
        <v>1</v>
      </c>
      <c r="B114" s="1250"/>
      <c r="C114" s="1185"/>
      <c r="D114" s="1185"/>
      <c r="E114" s="1174">
        <f>SUM(Перечень!F210)</f>
        <v>70428.399999999994</v>
      </c>
      <c r="F114" s="1185"/>
      <c r="G114" s="380" t="s">
        <v>705</v>
      </c>
      <c r="H114" s="302" t="s">
        <v>13</v>
      </c>
      <c r="I114" s="302">
        <v>100</v>
      </c>
      <c r="J114" s="302">
        <v>100</v>
      </c>
      <c r="K114" s="11">
        <v>100</v>
      </c>
      <c r="L114" s="302">
        <v>100</v>
      </c>
      <c r="M114" s="302">
        <v>100</v>
      </c>
      <c r="N114" s="302">
        <v>100</v>
      </c>
    </row>
    <row r="115" spans="1:14" ht="56.25" customHeight="1" x14ac:dyDescent="0.25">
      <c r="A115" s="1186"/>
      <c r="B115" s="1251"/>
      <c r="C115" s="1186"/>
      <c r="D115" s="1186"/>
      <c r="E115" s="1180"/>
      <c r="F115" s="1186"/>
      <c r="G115" s="1183" t="s">
        <v>706</v>
      </c>
      <c r="H115" s="1170" t="s">
        <v>13</v>
      </c>
      <c r="I115" s="1170">
        <v>85</v>
      </c>
      <c r="J115" s="1170">
        <v>85</v>
      </c>
      <c r="K115" s="1181">
        <v>85</v>
      </c>
      <c r="L115" s="1170">
        <v>85</v>
      </c>
      <c r="M115" s="1170">
        <v>85</v>
      </c>
      <c r="N115" s="1170">
        <v>85</v>
      </c>
    </row>
    <row r="116" spans="1:14" ht="0.75" customHeight="1" x14ac:dyDescent="0.25">
      <c r="A116" s="1186"/>
      <c r="B116" s="1251"/>
      <c r="C116" s="1186"/>
      <c r="D116" s="1186"/>
      <c r="E116" s="1180"/>
      <c r="F116" s="1186"/>
      <c r="G116" s="1184"/>
      <c r="H116" s="1171"/>
      <c r="I116" s="1171"/>
      <c r="J116" s="1171"/>
      <c r="K116" s="1182"/>
      <c r="L116" s="1171"/>
      <c r="M116" s="1171"/>
      <c r="N116" s="1171"/>
    </row>
    <row r="117" spans="1:14" ht="53.25" customHeight="1" x14ac:dyDescent="0.25">
      <c r="A117" s="1186"/>
      <c r="B117" s="1251"/>
      <c r="C117" s="1186"/>
      <c r="D117" s="1186"/>
      <c r="E117" s="1180"/>
      <c r="F117" s="1186"/>
      <c r="G117" s="380" t="s">
        <v>707</v>
      </c>
      <c r="H117" s="295" t="s">
        <v>13</v>
      </c>
      <c r="I117" s="295">
        <v>100</v>
      </c>
      <c r="J117" s="295">
        <v>100</v>
      </c>
      <c r="K117" s="17">
        <v>100</v>
      </c>
      <c r="L117" s="295">
        <v>100</v>
      </c>
      <c r="M117" s="295">
        <v>100</v>
      </c>
      <c r="N117" s="295">
        <v>100</v>
      </c>
    </row>
    <row r="118" spans="1:14" ht="64.5" customHeight="1" x14ac:dyDescent="0.25">
      <c r="A118" s="1187"/>
      <c r="B118" s="1252"/>
      <c r="C118" s="1187"/>
      <c r="D118" s="1187"/>
      <c r="E118" s="1175"/>
      <c r="F118" s="1187"/>
      <c r="G118" s="380" t="s">
        <v>708</v>
      </c>
      <c r="H118" s="295" t="s">
        <v>13</v>
      </c>
      <c r="I118" s="295">
        <v>100</v>
      </c>
      <c r="J118" s="295">
        <v>100</v>
      </c>
      <c r="K118" s="17">
        <v>100</v>
      </c>
      <c r="L118" s="295">
        <v>100</v>
      </c>
      <c r="M118" s="295">
        <v>100</v>
      </c>
      <c r="N118" s="295">
        <v>100</v>
      </c>
    </row>
    <row r="119" spans="1:14" s="12" customFormat="1" ht="12.75" x14ac:dyDescent="0.25">
      <c r="A119" s="1188" t="s">
        <v>151</v>
      </c>
      <c r="B119" s="1245"/>
      <c r="C119" s="1245"/>
      <c r="D119" s="1245"/>
      <c r="E119" s="1245"/>
      <c r="F119" s="1245"/>
      <c r="G119" s="1245"/>
      <c r="H119" s="1245"/>
      <c r="I119" s="1245"/>
      <c r="J119" s="1245"/>
      <c r="K119" s="1245"/>
      <c r="L119" s="1245"/>
      <c r="M119" s="1245"/>
      <c r="N119" s="1246"/>
    </row>
    <row r="120" spans="1:14" s="12" customFormat="1" ht="45" customHeight="1" x14ac:dyDescent="0.25">
      <c r="A120" s="169"/>
      <c r="B120" s="1167" t="s">
        <v>525</v>
      </c>
      <c r="C120" s="1168"/>
      <c r="D120" s="1168"/>
      <c r="E120" s="1168"/>
      <c r="F120" s="1168"/>
      <c r="G120" s="1169"/>
      <c r="H120" s="176" t="s">
        <v>13</v>
      </c>
      <c r="I120" s="176">
        <v>87</v>
      </c>
      <c r="J120" s="218" t="s">
        <v>135</v>
      </c>
      <c r="K120" s="176">
        <v>87</v>
      </c>
      <c r="L120" s="176">
        <v>90.6</v>
      </c>
      <c r="M120" s="176">
        <v>96.2</v>
      </c>
      <c r="N120" s="176">
        <v>100</v>
      </c>
    </row>
    <row r="121" spans="1:14" ht="90.75" customHeight="1" x14ac:dyDescent="0.25">
      <c r="A121" s="1170">
        <v>1</v>
      </c>
      <c r="B121" s="1247"/>
      <c r="C121" s="1170"/>
      <c r="D121" s="1262">
        <f>SUM(Перечень!F222)</f>
        <v>19344</v>
      </c>
      <c r="E121" s="1170"/>
      <c r="F121" s="1170"/>
      <c r="G121" s="294" t="s">
        <v>709</v>
      </c>
      <c r="H121" s="253" t="s">
        <v>13</v>
      </c>
      <c r="I121" s="50">
        <v>70</v>
      </c>
      <c r="J121" s="48" t="s">
        <v>135</v>
      </c>
      <c r="K121" s="50">
        <v>70</v>
      </c>
      <c r="L121" s="48">
        <v>80</v>
      </c>
      <c r="M121" s="48">
        <v>90</v>
      </c>
      <c r="N121" s="48">
        <v>100</v>
      </c>
    </row>
    <row r="122" spans="1:14" ht="70.5" customHeight="1" x14ac:dyDescent="0.25">
      <c r="A122" s="1179"/>
      <c r="B122" s="1248"/>
      <c r="C122" s="1179"/>
      <c r="D122" s="1263"/>
      <c r="E122" s="1179"/>
      <c r="F122" s="1179"/>
      <c r="G122" s="349" t="s">
        <v>710</v>
      </c>
      <c r="H122" s="253" t="s">
        <v>13</v>
      </c>
      <c r="I122" s="50">
        <v>100</v>
      </c>
      <c r="J122" s="48" t="s">
        <v>135</v>
      </c>
      <c r="K122" s="147">
        <v>100</v>
      </c>
      <c r="L122" s="48">
        <v>100</v>
      </c>
      <c r="M122" s="48">
        <v>100</v>
      </c>
      <c r="N122" s="48">
        <v>100</v>
      </c>
    </row>
    <row r="123" spans="1:14" ht="76.5" x14ac:dyDescent="0.25">
      <c r="A123" s="1179"/>
      <c r="B123" s="1248"/>
      <c r="C123" s="1179"/>
      <c r="D123" s="1263"/>
      <c r="E123" s="1179"/>
      <c r="F123" s="1179"/>
      <c r="G123" s="349" t="s">
        <v>711</v>
      </c>
      <c r="H123" s="302" t="s">
        <v>13</v>
      </c>
      <c r="I123" s="48">
        <v>100</v>
      </c>
      <c r="J123" s="48" t="s">
        <v>135</v>
      </c>
      <c r="K123" s="50">
        <v>100</v>
      </c>
      <c r="L123" s="48">
        <v>100</v>
      </c>
      <c r="M123" s="48">
        <v>100</v>
      </c>
      <c r="N123" s="51">
        <v>100</v>
      </c>
    </row>
    <row r="124" spans="1:14" ht="63.75" x14ac:dyDescent="0.25">
      <c r="A124" s="1179"/>
      <c r="B124" s="1248"/>
      <c r="C124" s="1179"/>
      <c r="D124" s="1263"/>
      <c r="E124" s="1179"/>
      <c r="F124" s="1179"/>
      <c r="G124" s="349" t="s">
        <v>712</v>
      </c>
      <c r="H124" s="302" t="s">
        <v>13</v>
      </c>
      <c r="I124" s="48">
        <v>100</v>
      </c>
      <c r="J124" s="48" t="s">
        <v>135</v>
      </c>
      <c r="K124" s="50">
        <v>100</v>
      </c>
      <c r="L124" s="51">
        <v>100</v>
      </c>
      <c r="M124" s="48">
        <v>100</v>
      </c>
      <c r="N124" s="51">
        <v>100</v>
      </c>
    </row>
    <row r="125" spans="1:14" ht="66.75" customHeight="1" x14ac:dyDescent="0.25">
      <c r="A125" s="1179"/>
      <c r="B125" s="1248"/>
      <c r="C125" s="1179"/>
      <c r="D125" s="1263"/>
      <c r="E125" s="1179"/>
      <c r="F125" s="1179"/>
      <c r="G125" s="349" t="s">
        <v>713</v>
      </c>
      <c r="H125" s="302" t="s">
        <v>13</v>
      </c>
      <c r="I125" s="48">
        <v>50</v>
      </c>
      <c r="J125" s="48" t="s">
        <v>135</v>
      </c>
      <c r="K125" s="50">
        <v>54.5</v>
      </c>
      <c r="L125" s="50">
        <v>55</v>
      </c>
      <c r="M125" s="50">
        <v>56</v>
      </c>
      <c r="N125" s="177">
        <v>57</v>
      </c>
    </row>
    <row r="126" spans="1:14" ht="81" customHeight="1" x14ac:dyDescent="0.25">
      <c r="A126" s="1171"/>
      <c r="B126" s="1249"/>
      <c r="C126" s="1171"/>
      <c r="D126" s="1223"/>
      <c r="E126" s="1171"/>
      <c r="F126" s="1171"/>
      <c r="G126" s="349" t="s">
        <v>714</v>
      </c>
      <c r="H126" s="302" t="s">
        <v>13</v>
      </c>
      <c r="I126" s="48">
        <v>1.2</v>
      </c>
      <c r="J126" s="48" t="s">
        <v>135</v>
      </c>
      <c r="K126" s="50">
        <v>1.5</v>
      </c>
      <c r="L126" s="51">
        <v>1.8</v>
      </c>
      <c r="M126" s="48">
        <v>2.4</v>
      </c>
      <c r="N126" s="51">
        <v>2.7</v>
      </c>
    </row>
    <row r="127" spans="1:14" ht="33.75" customHeight="1" x14ac:dyDescent="0.25">
      <c r="A127" s="1188" t="s">
        <v>31</v>
      </c>
      <c r="B127" s="1189"/>
      <c r="C127" s="1189"/>
      <c r="D127" s="1189"/>
      <c r="E127" s="1189"/>
      <c r="F127" s="1189"/>
      <c r="G127" s="1189"/>
      <c r="H127" s="1189"/>
      <c r="I127" s="1189"/>
      <c r="J127" s="1189"/>
      <c r="K127" s="1189"/>
      <c r="L127" s="1189"/>
      <c r="M127" s="1189"/>
      <c r="N127" s="1190"/>
    </row>
    <row r="128" spans="1:14" ht="48" customHeight="1" x14ac:dyDescent="0.25">
      <c r="A128" s="169"/>
      <c r="B128" s="1167" t="s">
        <v>601</v>
      </c>
      <c r="C128" s="1168"/>
      <c r="D128" s="1168"/>
      <c r="E128" s="1168"/>
      <c r="F128" s="1168"/>
      <c r="G128" s="1169"/>
      <c r="H128" s="169" t="s">
        <v>13</v>
      </c>
      <c r="I128" s="169">
        <v>100</v>
      </c>
      <c r="J128" s="169">
        <v>100</v>
      </c>
      <c r="K128" s="169">
        <v>100</v>
      </c>
      <c r="L128" s="169">
        <v>100</v>
      </c>
      <c r="M128" s="169">
        <v>100</v>
      </c>
      <c r="N128" s="169">
        <v>100</v>
      </c>
    </row>
    <row r="129" spans="1:14" ht="76.5" x14ac:dyDescent="0.25">
      <c r="A129" s="1250">
        <v>1</v>
      </c>
      <c r="B129" s="1170"/>
      <c r="C129" s="1170"/>
      <c r="D129" s="1170"/>
      <c r="E129" s="1174">
        <f>SUM(Перечень!F236)</f>
        <v>31229.8</v>
      </c>
      <c r="F129" s="1170"/>
      <c r="G129" s="294" t="s">
        <v>715</v>
      </c>
      <c r="H129" s="302" t="s">
        <v>13</v>
      </c>
      <c r="I129" s="302">
        <v>100</v>
      </c>
      <c r="J129" s="302">
        <v>100</v>
      </c>
      <c r="K129" s="11">
        <v>100</v>
      </c>
      <c r="L129" s="302">
        <v>100</v>
      </c>
      <c r="M129" s="302">
        <v>100</v>
      </c>
      <c r="N129" s="302">
        <v>100</v>
      </c>
    </row>
    <row r="130" spans="1:14" ht="138.75" customHeight="1" x14ac:dyDescent="0.25">
      <c r="A130" s="1186"/>
      <c r="B130" s="1180"/>
      <c r="C130" s="1180"/>
      <c r="D130" s="1180"/>
      <c r="E130" s="1180"/>
      <c r="F130" s="1180"/>
      <c r="G130" s="221" t="s">
        <v>716</v>
      </c>
      <c r="H130" s="48" t="s">
        <v>13</v>
      </c>
      <c r="I130" s="48">
        <v>98</v>
      </c>
      <c r="J130" s="48">
        <v>98</v>
      </c>
      <c r="K130" s="48">
        <v>98</v>
      </c>
      <c r="L130" s="48">
        <v>98</v>
      </c>
      <c r="M130" s="48">
        <v>98</v>
      </c>
      <c r="N130" s="48">
        <v>98</v>
      </c>
    </row>
    <row r="131" spans="1:14" ht="99.75" customHeight="1" x14ac:dyDescent="0.25">
      <c r="A131" s="1186"/>
      <c r="B131" s="1180"/>
      <c r="C131" s="1180"/>
      <c r="D131" s="1180"/>
      <c r="E131" s="1180"/>
      <c r="F131" s="1180"/>
      <c r="G131" s="294" t="s">
        <v>717</v>
      </c>
      <c r="H131" s="302" t="s">
        <v>13</v>
      </c>
      <c r="I131" s="302">
        <v>100</v>
      </c>
      <c r="J131" s="302">
        <v>100</v>
      </c>
      <c r="K131" s="11">
        <v>100</v>
      </c>
      <c r="L131" s="302">
        <v>100</v>
      </c>
      <c r="M131" s="302">
        <v>100</v>
      </c>
      <c r="N131" s="302">
        <v>100</v>
      </c>
    </row>
    <row r="132" spans="1:14" ht="64.5" customHeight="1" x14ac:dyDescent="0.25">
      <c r="A132" s="1187"/>
      <c r="B132" s="1175"/>
      <c r="C132" s="1175"/>
      <c r="D132" s="1175"/>
      <c r="E132" s="1175"/>
      <c r="F132" s="1175"/>
      <c r="G132" s="294" t="s">
        <v>718</v>
      </c>
      <c r="H132" s="302" t="s">
        <v>13</v>
      </c>
      <c r="I132" s="302">
        <v>100</v>
      </c>
      <c r="J132" s="302">
        <v>100</v>
      </c>
      <c r="K132" s="11">
        <v>100</v>
      </c>
      <c r="L132" s="302">
        <v>100</v>
      </c>
      <c r="M132" s="302">
        <v>100</v>
      </c>
      <c r="N132" s="302">
        <v>100</v>
      </c>
    </row>
    <row r="133" spans="1:14" ht="21.75" customHeight="1" x14ac:dyDescent="0.25">
      <c r="A133" s="1188" t="s">
        <v>281</v>
      </c>
      <c r="B133" s="1189"/>
      <c r="C133" s="1189"/>
      <c r="D133" s="1189"/>
      <c r="E133" s="1189"/>
      <c r="F133" s="1189"/>
      <c r="G133" s="1189"/>
      <c r="H133" s="1189"/>
      <c r="I133" s="1189"/>
      <c r="J133" s="1189"/>
      <c r="K133" s="1189"/>
      <c r="L133" s="1189"/>
      <c r="M133" s="1189"/>
      <c r="N133" s="1190"/>
    </row>
    <row r="134" spans="1:14" ht="36" customHeight="1" x14ac:dyDescent="0.25">
      <c r="A134" s="169"/>
      <c r="B134" s="1167" t="s">
        <v>602</v>
      </c>
      <c r="C134" s="1168"/>
      <c r="D134" s="1168"/>
      <c r="E134" s="1168"/>
      <c r="F134" s="1168"/>
      <c r="G134" s="1169"/>
      <c r="H134" s="169" t="s">
        <v>13</v>
      </c>
      <c r="I134" s="169">
        <v>100</v>
      </c>
      <c r="J134" s="169">
        <v>100</v>
      </c>
      <c r="K134" s="169">
        <v>100</v>
      </c>
      <c r="L134" s="169">
        <v>100</v>
      </c>
      <c r="M134" s="169">
        <v>100</v>
      </c>
      <c r="N134" s="169">
        <v>100</v>
      </c>
    </row>
    <row r="135" spans="1:14" ht="84" customHeight="1" x14ac:dyDescent="0.25">
      <c r="A135" s="1185">
        <v>1</v>
      </c>
      <c r="B135" s="1250"/>
      <c r="C135" s="1250"/>
      <c r="D135" s="1250"/>
      <c r="E135" s="1174">
        <f>SUM(Перечень!F247)</f>
        <v>150130.29999999999</v>
      </c>
      <c r="F135" s="1250"/>
      <c r="G135" s="294" t="s">
        <v>719</v>
      </c>
      <c r="H135" s="302" t="s">
        <v>13</v>
      </c>
      <c r="I135" s="302">
        <v>100</v>
      </c>
      <c r="J135" s="302">
        <v>100</v>
      </c>
      <c r="K135" s="11">
        <v>100</v>
      </c>
      <c r="L135" s="302">
        <v>100</v>
      </c>
      <c r="M135" s="302">
        <v>100</v>
      </c>
      <c r="N135" s="302">
        <v>100</v>
      </c>
    </row>
    <row r="136" spans="1:14" ht="52.5" customHeight="1" x14ac:dyDescent="0.25">
      <c r="A136" s="1186"/>
      <c r="B136" s="1186"/>
      <c r="C136" s="1186"/>
      <c r="D136" s="1186"/>
      <c r="E136" s="1180"/>
      <c r="F136" s="1186"/>
      <c r="G136" s="294" t="s">
        <v>720</v>
      </c>
      <c r="H136" s="302" t="s">
        <v>13</v>
      </c>
      <c r="I136" s="302">
        <v>1</v>
      </c>
      <c r="J136" s="302">
        <v>1</v>
      </c>
      <c r="K136" s="11">
        <v>1</v>
      </c>
      <c r="L136" s="302">
        <v>1</v>
      </c>
      <c r="M136" s="302">
        <v>1</v>
      </c>
      <c r="N136" s="302">
        <v>1</v>
      </c>
    </row>
    <row r="137" spans="1:14" ht="84" customHeight="1" x14ac:dyDescent="0.25">
      <c r="A137" s="1186"/>
      <c r="B137" s="1186"/>
      <c r="C137" s="1186"/>
      <c r="D137" s="1186"/>
      <c r="E137" s="1180"/>
      <c r="F137" s="1186"/>
      <c r="G137" s="294" t="s">
        <v>721</v>
      </c>
      <c r="H137" s="302" t="s">
        <v>13</v>
      </c>
      <c r="I137" s="302">
        <v>100</v>
      </c>
      <c r="J137" s="302">
        <v>100</v>
      </c>
      <c r="K137" s="11">
        <v>100</v>
      </c>
      <c r="L137" s="302">
        <v>100</v>
      </c>
      <c r="M137" s="302">
        <v>100</v>
      </c>
      <c r="N137" s="302">
        <v>100</v>
      </c>
    </row>
    <row r="138" spans="1:14" ht="53.25" customHeight="1" x14ac:dyDescent="0.25">
      <c r="A138" s="1186"/>
      <c r="B138" s="1186"/>
      <c r="C138" s="1186"/>
      <c r="D138" s="1186"/>
      <c r="E138" s="1180"/>
      <c r="F138" s="1186"/>
      <c r="G138" s="294" t="s">
        <v>722</v>
      </c>
      <c r="H138" s="302" t="s">
        <v>13</v>
      </c>
      <c r="I138" s="302">
        <v>100</v>
      </c>
      <c r="J138" s="302">
        <v>100</v>
      </c>
      <c r="K138" s="11">
        <v>100</v>
      </c>
      <c r="L138" s="302">
        <v>100</v>
      </c>
      <c r="M138" s="302">
        <v>100</v>
      </c>
      <c r="N138" s="302">
        <v>100</v>
      </c>
    </row>
    <row r="139" spans="1:14" ht="74.25" customHeight="1" x14ac:dyDescent="0.25">
      <c r="A139" s="1187"/>
      <c r="B139" s="1187"/>
      <c r="C139" s="1187"/>
      <c r="D139" s="1187"/>
      <c r="E139" s="1175"/>
      <c r="F139" s="1187"/>
      <c r="G139" s="294" t="s">
        <v>723</v>
      </c>
      <c r="H139" s="302" t="s">
        <v>13</v>
      </c>
      <c r="I139" s="302">
        <v>100</v>
      </c>
      <c r="J139" s="302">
        <v>100</v>
      </c>
      <c r="K139" s="11">
        <v>100</v>
      </c>
      <c r="L139" s="302">
        <v>100</v>
      </c>
      <c r="M139" s="302">
        <v>100</v>
      </c>
      <c r="N139" s="302">
        <v>100</v>
      </c>
    </row>
    <row r="140" spans="1:14" ht="45.75" customHeight="1" x14ac:dyDescent="0.25">
      <c r="A140" s="1167" t="s">
        <v>152</v>
      </c>
      <c r="B140" s="1168"/>
      <c r="C140" s="1168"/>
      <c r="D140" s="1168"/>
      <c r="E140" s="1168"/>
      <c r="F140" s="1168"/>
      <c r="G140" s="1168"/>
      <c r="H140" s="1168"/>
      <c r="I140" s="1168"/>
      <c r="J140" s="1168"/>
      <c r="K140" s="1168"/>
      <c r="L140" s="1168"/>
      <c r="M140" s="1168"/>
      <c r="N140" s="1169"/>
    </row>
    <row r="141" spans="1:14" ht="40.5" customHeight="1" x14ac:dyDescent="0.25">
      <c r="A141" s="303"/>
      <c r="B141" s="1167" t="s">
        <v>740</v>
      </c>
      <c r="C141" s="1168"/>
      <c r="D141" s="1168"/>
      <c r="E141" s="1168"/>
      <c r="F141" s="1168"/>
      <c r="G141" s="1169"/>
      <c r="H141" s="303" t="s">
        <v>148</v>
      </c>
      <c r="I141" s="303">
        <v>496</v>
      </c>
      <c r="J141" s="303">
        <v>444</v>
      </c>
      <c r="K141" s="303">
        <v>244</v>
      </c>
      <c r="L141" s="303">
        <v>235</v>
      </c>
      <c r="M141" s="303">
        <v>235</v>
      </c>
      <c r="N141" s="303">
        <v>235</v>
      </c>
    </row>
    <row r="142" spans="1:14" ht="15" customHeight="1" x14ac:dyDescent="0.25">
      <c r="A142" s="1170">
        <v>1</v>
      </c>
      <c r="B142" s="1172"/>
      <c r="C142" s="1170"/>
      <c r="D142" s="1170"/>
      <c r="E142" s="1262">
        <f>SUM(Перечень!F257)</f>
        <v>2275.6999999999998</v>
      </c>
      <c r="F142" s="1170"/>
      <c r="G142" s="1264" t="s">
        <v>878</v>
      </c>
      <c r="H142" s="302" t="s">
        <v>148</v>
      </c>
      <c r="I142" s="302">
        <v>2</v>
      </c>
      <c r="J142" s="302">
        <v>9</v>
      </c>
      <c r="K142" s="254">
        <v>9</v>
      </c>
      <c r="L142" s="157">
        <v>3</v>
      </c>
      <c r="M142" s="157">
        <v>4</v>
      </c>
      <c r="N142" s="157">
        <v>5</v>
      </c>
    </row>
    <row r="143" spans="1:14" ht="26.25" customHeight="1" x14ac:dyDescent="0.25">
      <c r="A143" s="1179"/>
      <c r="B143" s="1254"/>
      <c r="C143" s="1179"/>
      <c r="D143" s="1179"/>
      <c r="E143" s="1263"/>
      <c r="F143" s="1179"/>
      <c r="G143" s="1230"/>
      <c r="H143" s="302" t="s">
        <v>38</v>
      </c>
      <c r="I143" s="302">
        <v>241.5</v>
      </c>
      <c r="J143" s="302">
        <v>4027.1</v>
      </c>
      <c r="K143" s="254">
        <v>1590</v>
      </c>
      <c r="L143" s="157">
        <v>836.1</v>
      </c>
      <c r="M143" s="157">
        <v>918.1</v>
      </c>
      <c r="N143" s="157">
        <v>1020</v>
      </c>
    </row>
    <row r="144" spans="1:14" ht="28.5" customHeight="1" x14ac:dyDescent="0.25">
      <c r="A144" s="1179"/>
      <c r="B144" s="1254"/>
      <c r="C144" s="1179"/>
      <c r="D144" s="1179"/>
      <c r="E144" s="1263"/>
      <c r="F144" s="1179"/>
      <c r="G144" s="381" t="s">
        <v>877</v>
      </c>
      <c r="H144" s="302" t="s">
        <v>285</v>
      </c>
      <c r="I144" s="302">
        <v>1200</v>
      </c>
      <c r="J144" s="225">
        <v>42300</v>
      </c>
      <c r="K144" s="50">
        <v>64035</v>
      </c>
      <c r="L144" s="225">
        <v>60619</v>
      </c>
      <c r="M144" s="225">
        <v>65943</v>
      </c>
      <c r="N144" s="225">
        <v>51900</v>
      </c>
    </row>
    <row r="145" spans="1:14" ht="44.25" customHeight="1" x14ac:dyDescent="0.25">
      <c r="A145" s="1179"/>
      <c r="B145" s="1254"/>
      <c r="C145" s="1179"/>
      <c r="D145" s="1179"/>
      <c r="E145" s="1263"/>
      <c r="F145" s="1179"/>
      <c r="G145" s="148" t="s">
        <v>875</v>
      </c>
      <c r="H145" s="302" t="s">
        <v>148</v>
      </c>
      <c r="I145" s="302">
        <v>434</v>
      </c>
      <c r="J145" s="302">
        <v>375</v>
      </c>
      <c r="K145" s="50">
        <v>175</v>
      </c>
      <c r="L145" s="302">
        <v>160</v>
      </c>
      <c r="M145" s="302">
        <v>150</v>
      </c>
      <c r="N145" s="302">
        <v>120</v>
      </c>
    </row>
    <row r="146" spans="1:14" ht="33.75" customHeight="1" x14ac:dyDescent="0.25">
      <c r="A146" s="1171"/>
      <c r="B146" s="1255"/>
      <c r="C146" s="1171"/>
      <c r="D146" s="1171"/>
      <c r="E146" s="1223"/>
      <c r="F146" s="1171"/>
      <c r="G146" s="222" t="s">
        <v>876</v>
      </c>
      <c r="H146" s="302" t="s">
        <v>285</v>
      </c>
      <c r="I146" s="302">
        <v>127500</v>
      </c>
      <c r="J146" s="302">
        <v>150000</v>
      </c>
      <c r="K146" s="50">
        <v>93281</v>
      </c>
      <c r="L146" s="302">
        <v>102609</v>
      </c>
      <c r="M146" s="302">
        <v>112868</v>
      </c>
      <c r="N146" s="302">
        <v>112869</v>
      </c>
    </row>
    <row r="147" spans="1:14" ht="51" customHeight="1" x14ac:dyDescent="0.25">
      <c r="A147" s="298"/>
      <c r="B147" s="1167" t="s">
        <v>654</v>
      </c>
      <c r="C147" s="1168"/>
      <c r="D147" s="1168"/>
      <c r="E147" s="1168"/>
      <c r="F147" s="1168"/>
      <c r="G147" s="1169"/>
      <c r="H147" s="303" t="s">
        <v>13</v>
      </c>
      <c r="I147" s="303">
        <v>100</v>
      </c>
      <c r="J147" s="303">
        <v>100</v>
      </c>
      <c r="K147" s="255">
        <v>100</v>
      </c>
      <c r="L147" s="303">
        <v>100</v>
      </c>
      <c r="M147" s="303">
        <v>100</v>
      </c>
      <c r="N147" s="303">
        <v>100</v>
      </c>
    </row>
    <row r="148" spans="1:14" ht="81.75" customHeight="1" x14ac:dyDescent="0.25">
      <c r="A148" s="297">
        <v>2</v>
      </c>
      <c r="B148" s="361"/>
      <c r="C148" s="297"/>
      <c r="D148" s="297"/>
      <c r="E148" s="301">
        <f>SUM(Перечень!F262)</f>
        <v>722157.2</v>
      </c>
      <c r="F148" s="297"/>
      <c r="G148" s="294" t="s">
        <v>724</v>
      </c>
      <c r="H148" s="302" t="s">
        <v>13</v>
      </c>
      <c r="I148" s="302">
        <v>100</v>
      </c>
      <c r="J148" s="302">
        <v>100</v>
      </c>
      <c r="K148" s="50">
        <v>100</v>
      </c>
      <c r="L148" s="302">
        <v>100</v>
      </c>
      <c r="M148" s="302">
        <v>100</v>
      </c>
      <c r="N148" s="302">
        <v>100</v>
      </c>
    </row>
    <row r="149" spans="1:14" ht="32.25" customHeight="1" x14ac:dyDescent="0.25">
      <c r="A149" s="297"/>
      <c r="B149" s="1167" t="s">
        <v>614</v>
      </c>
      <c r="C149" s="1168"/>
      <c r="D149" s="1168"/>
      <c r="E149" s="1168"/>
      <c r="F149" s="1168"/>
      <c r="G149" s="1169"/>
      <c r="H149" s="303" t="s">
        <v>13</v>
      </c>
      <c r="I149" s="303">
        <v>100</v>
      </c>
      <c r="J149" s="303">
        <v>100</v>
      </c>
      <c r="K149" s="255">
        <v>100</v>
      </c>
      <c r="L149" s="303">
        <v>100</v>
      </c>
      <c r="M149" s="303">
        <v>100</v>
      </c>
      <c r="N149" s="303">
        <v>100</v>
      </c>
    </row>
    <row r="150" spans="1:14" ht="50.25" customHeight="1" x14ac:dyDescent="0.25">
      <c r="A150" s="1170">
        <v>3</v>
      </c>
      <c r="B150" s="1172"/>
      <c r="C150" s="1170"/>
      <c r="D150" s="1170"/>
      <c r="E150" s="1262">
        <f>SUM(Перечень!F269)</f>
        <v>100670.31</v>
      </c>
      <c r="F150" s="1170"/>
      <c r="G150" s="294" t="s">
        <v>725</v>
      </c>
      <c r="H150" s="302" t="s">
        <v>13</v>
      </c>
      <c r="I150" s="302">
        <v>100</v>
      </c>
      <c r="J150" s="302">
        <v>100</v>
      </c>
      <c r="K150" s="50">
        <v>100</v>
      </c>
      <c r="L150" s="302">
        <v>100</v>
      </c>
      <c r="M150" s="302">
        <v>100</v>
      </c>
      <c r="N150" s="302">
        <v>100</v>
      </c>
    </row>
    <row r="151" spans="1:14" ht="56.25" customHeight="1" x14ac:dyDescent="0.25">
      <c r="A151" s="1179"/>
      <c r="B151" s="1254"/>
      <c r="C151" s="1179"/>
      <c r="D151" s="1179"/>
      <c r="E151" s="1263"/>
      <c r="F151" s="1179"/>
      <c r="G151" s="228" t="s">
        <v>726</v>
      </c>
      <c r="H151" s="297" t="s">
        <v>148</v>
      </c>
      <c r="I151" s="297">
        <v>0</v>
      </c>
      <c r="J151" s="297">
        <v>3</v>
      </c>
      <c r="K151" s="256">
        <v>5</v>
      </c>
      <c r="L151" s="297">
        <v>0</v>
      </c>
      <c r="M151" s="297">
        <v>0</v>
      </c>
      <c r="N151" s="297">
        <v>0</v>
      </c>
    </row>
    <row r="152" spans="1:14" ht="54.75" customHeight="1" x14ac:dyDescent="0.25">
      <c r="A152" s="302"/>
      <c r="B152" s="1167" t="s">
        <v>526</v>
      </c>
      <c r="C152" s="1168"/>
      <c r="D152" s="1168"/>
      <c r="E152" s="1168"/>
      <c r="F152" s="1168"/>
      <c r="G152" s="1169"/>
      <c r="H152" s="303" t="s">
        <v>148</v>
      </c>
      <c r="I152" s="303">
        <v>420</v>
      </c>
      <c r="J152" s="303">
        <v>97</v>
      </c>
      <c r="K152" s="255">
        <v>556</v>
      </c>
      <c r="L152" s="303">
        <v>517</v>
      </c>
      <c r="M152" s="303">
        <v>517</v>
      </c>
      <c r="N152" s="303">
        <v>517</v>
      </c>
    </row>
    <row r="153" spans="1:14" ht="38.25" x14ac:dyDescent="0.25">
      <c r="A153" s="1170">
        <v>4</v>
      </c>
      <c r="B153" s="1013"/>
      <c r="C153" s="1013"/>
      <c r="D153" s="1013"/>
      <c r="E153" s="1224">
        <f>SUM(Перечень!F288)</f>
        <v>40000</v>
      </c>
      <c r="F153" s="1013"/>
      <c r="G153" s="363" t="s">
        <v>727</v>
      </c>
      <c r="H153" s="302" t="s">
        <v>148</v>
      </c>
      <c r="I153" s="302">
        <v>102</v>
      </c>
      <c r="J153" s="302">
        <v>34</v>
      </c>
      <c r="K153" s="50">
        <v>84</v>
      </c>
      <c r="L153" s="302">
        <v>50</v>
      </c>
      <c r="M153" s="302">
        <v>60</v>
      </c>
      <c r="N153" s="302">
        <v>70</v>
      </c>
    </row>
    <row r="154" spans="1:14" ht="63.75" x14ac:dyDescent="0.25">
      <c r="A154" s="1179"/>
      <c r="B154" s="1013"/>
      <c r="C154" s="1013"/>
      <c r="D154" s="1013"/>
      <c r="E154" s="1224"/>
      <c r="F154" s="1013"/>
      <c r="G154" s="363" t="s">
        <v>728</v>
      </c>
      <c r="H154" s="302" t="s">
        <v>39</v>
      </c>
      <c r="I154" s="302">
        <v>6407</v>
      </c>
      <c r="J154" s="302">
        <v>230</v>
      </c>
      <c r="K154" s="11">
        <v>7652</v>
      </c>
      <c r="L154" s="302">
        <v>7652</v>
      </c>
      <c r="M154" s="302">
        <v>7473</v>
      </c>
      <c r="N154" s="302">
        <v>7473</v>
      </c>
    </row>
    <row r="155" spans="1:14" ht="38.25" customHeight="1" x14ac:dyDescent="0.25">
      <c r="A155" s="1179"/>
      <c r="B155" s="1013"/>
      <c r="C155" s="1013"/>
      <c r="D155" s="1013"/>
      <c r="E155" s="1224"/>
      <c r="F155" s="1013"/>
      <c r="G155" s="363" t="s">
        <v>835</v>
      </c>
      <c r="H155" s="302" t="s">
        <v>285</v>
      </c>
      <c r="I155" s="225">
        <v>578700</v>
      </c>
      <c r="J155" s="225">
        <v>782700</v>
      </c>
      <c r="K155" s="225">
        <v>859400</v>
      </c>
      <c r="L155" s="225">
        <v>902400</v>
      </c>
      <c r="M155" s="225">
        <v>947500</v>
      </c>
      <c r="N155" s="225">
        <v>947500</v>
      </c>
    </row>
    <row r="156" spans="1:14" ht="70.5" customHeight="1" x14ac:dyDescent="0.25">
      <c r="A156" s="1179"/>
      <c r="B156" s="1013"/>
      <c r="C156" s="1013"/>
      <c r="D156" s="1013"/>
      <c r="E156" s="1224"/>
      <c r="F156" s="1013"/>
      <c r="G156" s="363" t="s">
        <v>867</v>
      </c>
      <c r="H156" s="302" t="s">
        <v>285</v>
      </c>
      <c r="I156" s="225">
        <v>296600</v>
      </c>
      <c r="J156" s="225">
        <v>343900</v>
      </c>
      <c r="K156" s="225">
        <v>373122</v>
      </c>
      <c r="L156" s="225">
        <v>410434</v>
      </c>
      <c r="M156" s="225">
        <v>451478</v>
      </c>
      <c r="N156" s="225">
        <v>451500</v>
      </c>
    </row>
    <row r="157" spans="1:14" ht="42" customHeight="1" x14ac:dyDescent="0.25">
      <c r="A157" s="1179"/>
      <c r="B157" s="1013"/>
      <c r="C157" s="1013"/>
      <c r="D157" s="1013"/>
      <c r="E157" s="1224"/>
      <c r="F157" s="1013"/>
      <c r="G157" s="363" t="s">
        <v>729</v>
      </c>
      <c r="H157" s="302" t="s">
        <v>285</v>
      </c>
      <c r="I157" s="11">
        <v>900</v>
      </c>
      <c r="J157" s="11">
        <v>900</v>
      </c>
      <c r="K157" s="11">
        <v>415</v>
      </c>
      <c r="L157" s="11">
        <v>400</v>
      </c>
      <c r="M157" s="11">
        <v>400</v>
      </c>
      <c r="N157" s="11">
        <v>400</v>
      </c>
    </row>
    <row r="158" spans="1:14" ht="44.25" customHeight="1" x14ac:dyDescent="0.25">
      <c r="A158" s="1179"/>
      <c r="B158" s="1013"/>
      <c r="C158" s="1013"/>
      <c r="D158" s="1013"/>
      <c r="E158" s="1224"/>
      <c r="F158" s="1013"/>
      <c r="G158" s="363" t="s">
        <v>730</v>
      </c>
      <c r="H158" s="302" t="s">
        <v>39</v>
      </c>
      <c r="I158" s="302">
        <v>0</v>
      </c>
      <c r="J158" s="302">
        <v>13.7</v>
      </c>
      <c r="K158" s="11">
        <v>204</v>
      </c>
      <c r="L158" s="302">
        <v>204</v>
      </c>
      <c r="M158" s="302">
        <v>204</v>
      </c>
      <c r="N158" s="302">
        <v>204</v>
      </c>
    </row>
    <row r="159" spans="1:14" ht="66.75" customHeight="1" x14ac:dyDescent="0.25">
      <c r="A159" s="1171"/>
      <c r="B159" s="1013"/>
      <c r="C159" s="1013"/>
      <c r="D159" s="1013"/>
      <c r="E159" s="1224"/>
      <c r="F159" s="1013"/>
      <c r="G159" s="363" t="s">
        <v>731</v>
      </c>
      <c r="H159" s="302" t="s">
        <v>13</v>
      </c>
      <c r="I159" s="302">
        <v>2</v>
      </c>
      <c r="J159" s="302">
        <v>0.3</v>
      </c>
      <c r="K159" s="11">
        <v>100</v>
      </c>
      <c r="L159" s="302">
        <v>100</v>
      </c>
      <c r="M159" s="302">
        <v>100</v>
      </c>
      <c r="N159" s="302">
        <v>100</v>
      </c>
    </row>
    <row r="160" spans="1:14" ht="57.75" customHeight="1" x14ac:dyDescent="0.25">
      <c r="A160" s="298"/>
      <c r="B160" s="1013"/>
      <c r="C160" s="1013"/>
      <c r="D160" s="1013"/>
      <c r="E160" s="1224"/>
      <c r="F160" s="1013"/>
      <c r="G160" s="228" t="s">
        <v>732</v>
      </c>
      <c r="H160" s="54" t="s">
        <v>13</v>
      </c>
      <c r="I160" s="54">
        <v>21</v>
      </c>
      <c r="J160" s="54">
        <v>28</v>
      </c>
      <c r="K160" s="55">
        <v>100</v>
      </c>
      <c r="L160" s="54">
        <v>100</v>
      </c>
      <c r="M160" s="54">
        <v>100</v>
      </c>
      <c r="N160" s="302">
        <v>100</v>
      </c>
    </row>
    <row r="161" spans="1:14" ht="45" customHeight="1" x14ac:dyDescent="0.25">
      <c r="A161" s="298"/>
      <c r="B161" s="1167" t="s">
        <v>527</v>
      </c>
      <c r="C161" s="1168"/>
      <c r="D161" s="1168"/>
      <c r="E161" s="1168"/>
      <c r="F161" s="1168"/>
      <c r="G161" s="1169"/>
      <c r="H161" s="303" t="s">
        <v>39</v>
      </c>
      <c r="I161" s="303">
        <v>116.5</v>
      </c>
      <c r="J161" s="303">
        <v>2124</v>
      </c>
      <c r="K161" s="175">
        <v>2244</v>
      </c>
      <c r="L161" s="303">
        <v>2244</v>
      </c>
      <c r="M161" s="303">
        <v>2244</v>
      </c>
      <c r="N161" s="303">
        <v>2244</v>
      </c>
    </row>
    <row r="162" spans="1:14" ht="33.75" customHeight="1" x14ac:dyDescent="0.25">
      <c r="A162" s="1256">
        <v>5</v>
      </c>
      <c r="B162" s="1250"/>
      <c r="C162" s="1260"/>
      <c r="D162" s="1260"/>
      <c r="E162" s="1258">
        <f>SUM(Перечень!F295)</f>
        <v>9374.4</v>
      </c>
      <c r="F162" s="1260"/>
      <c r="G162" s="294" t="s">
        <v>733</v>
      </c>
      <c r="H162" s="13" t="s">
        <v>148</v>
      </c>
      <c r="I162" s="13">
        <v>66</v>
      </c>
      <c r="J162" s="13">
        <v>60</v>
      </c>
      <c r="K162" s="257">
        <v>15</v>
      </c>
      <c r="L162" s="13">
        <v>70</v>
      </c>
      <c r="M162" s="13">
        <v>75</v>
      </c>
      <c r="N162" s="13">
        <v>75</v>
      </c>
    </row>
    <row r="163" spans="1:14" ht="47.25" customHeight="1" x14ac:dyDescent="0.25">
      <c r="A163" s="1257"/>
      <c r="B163" s="1215"/>
      <c r="C163" s="1261"/>
      <c r="D163" s="1261"/>
      <c r="E163" s="1259"/>
      <c r="F163" s="1261"/>
      <c r="G163" s="294" t="s">
        <v>734</v>
      </c>
      <c r="H163" s="13" t="s">
        <v>39</v>
      </c>
      <c r="I163" s="13">
        <v>0</v>
      </c>
      <c r="J163" s="13">
        <v>84.9</v>
      </c>
      <c r="K163" s="18">
        <v>204</v>
      </c>
      <c r="L163" s="13">
        <v>204</v>
      </c>
      <c r="M163" s="13">
        <v>204</v>
      </c>
      <c r="N163" s="13">
        <v>204</v>
      </c>
    </row>
    <row r="164" spans="1:14" ht="57" customHeight="1" x14ac:dyDescent="0.25">
      <c r="A164" s="1257"/>
      <c r="B164" s="1215"/>
      <c r="C164" s="1261"/>
      <c r="D164" s="1261"/>
      <c r="E164" s="1259"/>
      <c r="F164" s="1261"/>
      <c r="G164" s="294" t="s">
        <v>735</v>
      </c>
      <c r="H164" s="13" t="s">
        <v>39</v>
      </c>
      <c r="I164" s="15">
        <v>116.5</v>
      </c>
      <c r="J164" s="15">
        <v>2040</v>
      </c>
      <c r="K164" s="15">
        <v>2040</v>
      </c>
      <c r="L164" s="15">
        <v>2040</v>
      </c>
      <c r="M164" s="15">
        <v>2040</v>
      </c>
      <c r="N164" s="15">
        <v>2040</v>
      </c>
    </row>
    <row r="165" spans="1:14" ht="81" customHeight="1" x14ac:dyDescent="0.25">
      <c r="A165" s="1257"/>
      <c r="B165" s="1215"/>
      <c r="C165" s="1261"/>
      <c r="D165" s="1261"/>
      <c r="E165" s="1259"/>
      <c r="F165" s="1261"/>
      <c r="G165" s="731" t="s">
        <v>1094</v>
      </c>
      <c r="H165" s="13" t="s">
        <v>13</v>
      </c>
      <c r="I165" s="15" t="s">
        <v>472</v>
      </c>
      <c r="J165" s="15" t="s">
        <v>472</v>
      </c>
      <c r="K165" s="15" t="s">
        <v>472</v>
      </c>
      <c r="L165" s="732">
        <v>5</v>
      </c>
      <c r="M165" s="732">
        <v>5</v>
      </c>
      <c r="N165" s="732">
        <v>5</v>
      </c>
    </row>
    <row r="166" spans="1:14" ht="84.75" customHeight="1" x14ac:dyDescent="0.25">
      <c r="A166" s="1257"/>
      <c r="B166" s="1215"/>
      <c r="C166" s="1261"/>
      <c r="D166" s="1261"/>
      <c r="E166" s="1259"/>
      <c r="F166" s="1261"/>
      <c r="G166" s="294" t="s">
        <v>1095</v>
      </c>
      <c r="H166" s="13" t="s">
        <v>13</v>
      </c>
      <c r="I166" s="13">
        <v>39</v>
      </c>
      <c r="J166" s="13">
        <v>43</v>
      </c>
      <c r="K166" s="18">
        <v>75</v>
      </c>
      <c r="L166" s="13">
        <v>100</v>
      </c>
      <c r="M166" s="13">
        <v>100</v>
      </c>
      <c r="N166" s="13">
        <v>100</v>
      </c>
    </row>
    <row r="167" spans="1:14" ht="15" hidden="1" customHeight="1" x14ac:dyDescent="0.25">
      <c r="A167" s="1257"/>
      <c r="B167" s="1215"/>
      <c r="C167" s="1261"/>
      <c r="D167" s="1261"/>
      <c r="E167" s="1259"/>
      <c r="F167" s="1261"/>
      <c r="G167" s="382"/>
      <c r="H167" s="356"/>
      <c r="I167" s="356"/>
      <c r="J167" s="356"/>
      <c r="K167" s="383"/>
      <c r="L167" s="356"/>
      <c r="M167" s="356"/>
      <c r="N167" s="356"/>
    </row>
    <row r="168" spans="1:14" ht="48" customHeight="1" x14ac:dyDescent="0.25">
      <c r="A168" s="13"/>
      <c r="B168" s="1167" t="s">
        <v>785</v>
      </c>
      <c r="C168" s="1168"/>
      <c r="D168" s="1168"/>
      <c r="E168" s="1168"/>
      <c r="F168" s="1168"/>
      <c r="G168" s="1169"/>
      <c r="H168" s="172" t="s">
        <v>13</v>
      </c>
      <c r="I168" s="295" t="s">
        <v>135</v>
      </c>
      <c r="J168" s="295" t="s">
        <v>135</v>
      </c>
      <c r="K168" s="172">
        <v>100</v>
      </c>
      <c r="L168" s="172">
        <v>100</v>
      </c>
      <c r="M168" s="172">
        <v>100</v>
      </c>
      <c r="N168" s="172">
        <v>100</v>
      </c>
    </row>
    <row r="169" spans="1:14" ht="93.75" customHeight="1" x14ac:dyDescent="0.25">
      <c r="A169" s="1256" t="s">
        <v>303</v>
      </c>
      <c r="B169" s="1229"/>
      <c r="C169" s="1261"/>
      <c r="D169" s="1261"/>
      <c r="E169" s="1261">
        <f>SUM(Перечень!F302)</f>
        <v>36289.599999999999</v>
      </c>
      <c r="F169" s="1261"/>
      <c r="G169" s="349" t="s">
        <v>736</v>
      </c>
      <c r="H169" s="295" t="s">
        <v>13</v>
      </c>
      <c r="I169" s="295" t="s">
        <v>135</v>
      </c>
      <c r="J169" s="302" t="s">
        <v>135</v>
      </c>
      <c r="K169" s="11">
        <v>100</v>
      </c>
      <c r="L169" s="302">
        <v>100</v>
      </c>
      <c r="M169" s="302">
        <v>100</v>
      </c>
      <c r="N169" s="302">
        <v>100</v>
      </c>
    </row>
    <row r="170" spans="1:14" ht="186" customHeight="1" x14ac:dyDescent="0.25">
      <c r="A170" s="1265"/>
      <c r="B170" s="1230"/>
      <c r="C170" s="1265"/>
      <c r="D170" s="1265"/>
      <c r="E170" s="1265"/>
      <c r="F170" s="1265"/>
      <c r="G170" s="349" t="s">
        <v>786</v>
      </c>
      <c r="H170" s="295" t="s">
        <v>13</v>
      </c>
      <c r="I170" s="295" t="s">
        <v>135</v>
      </c>
      <c r="J170" s="302" t="s">
        <v>135</v>
      </c>
      <c r="K170" s="11">
        <v>98</v>
      </c>
      <c r="L170" s="302">
        <v>98</v>
      </c>
      <c r="M170" s="302">
        <v>98</v>
      </c>
      <c r="N170" s="302">
        <v>98</v>
      </c>
    </row>
    <row r="171" spans="1:14" ht="24.75" customHeight="1" x14ac:dyDescent="0.25">
      <c r="A171" s="1167" t="s">
        <v>287</v>
      </c>
      <c r="B171" s="1168"/>
      <c r="C171" s="1168"/>
      <c r="D171" s="1168"/>
      <c r="E171" s="1168"/>
      <c r="F171" s="1168"/>
      <c r="G171" s="1168"/>
      <c r="H171" s="1168"/>
      <c r="I171" s="1168"/>
      <c r="J171" s="1168"/>
      <c r="K171" s="1168"/>
      <c r="L171" s="1168"/>
      <c r="M171" s="1168"/>
      <c r="N171" s="1169"/>
    </row>
    <row r="172" spans="1:14" ht="35.25" customHeight="1" x14ac:dyDescent="0.25">
      <c r="A172" s="303"/>
      <c r="B172" s="1167" t="s">
        <v>603</v>
      </c>
      <c r="C172" s="1168"/>
      <c r="D172" s="1168"/>
      <c r="E172" s="1168"/>
      <c r="F172" s="1168"/>
      <c r="G172" s="1169"/>
      <c r="H172" s="303" t="s">
        <v>13</v>
      </c>
      <c r="I172" s="295" t="s">
        <v>135</v>
      </c>
      <c r="J172" s="295" t="s">
        <v>135</v>
      </c>
      <c r="K172" s="303">
        <v>100</v>
      </c>
      <c r="L172" s="303">
        <v>100</v>
      </c>
      <c r="M172" s="303">
        <v>100</v>
      </c>
      <c r="N172" s="303">
        <v>100</v>
      </c>
    </row>
    <row r="173" spans="1:14" ht="144.75" customHeight="1" x14ac:dyDescent="0.25">
      <c r="A173" s="1170">
        <v>1</v>
      </c>
      <c r="B173" s="1172"/>
      <c r="C173" s="1170"/>
      <c r="D173" s="1170"/>
      <c r="E173" s="1174">
        <f>SUM(Перечень!F310)</f>
        <v>72372.100000000006</v>
      </c>
      <c r="F173" s="1170"/>
      <c r="G173" s="349" t="s">
        <v>737</v>
      </c>
      <c r="H173" s="295" t="s">
        <v>13</v>
      </c>
      <c r="I173" s="295" t="s">
        <v>135</v>
      </c>
      <c r="J173" s="302" t="s">
        <v>135</v>
      </c>
      <c r="K173" s="11">
        <v>98</v>
      </c>
      <c r="L173" s="302">
        <v>98</v>
      </c>
      <c r="M173" s="302">
        <v>98</v>
      </c>
      <c r="N173" s="302">
        <v>98</v>
      </c>
    </row>
    <row r="174" spans="1:14" ht="94.5" customHeight="1" x14ac:dyDescent="0.25">
      <c r="A174" s="1179"/>
      <c r="B174" s="1215"/>
      <c r="C174" s="1179"/>
      <c r="D174" s="1179"/>
      <c r="E174" s="1180"/>
      <c r="F174" s="1179"/>
      <c r="G174" s="349" t="s">
        <v>694</v>
      </c>
      <c r="H174" s="295" t="s">
        <v>13</v>
      </c>
      <c r="I174" s="295" t="s">
        <v>135</v>
      </c>
      <c r="J174" s="302" t="s">
        <v>135</v>
      </c>
      <c r="K174" s="11">
        <v>100</v>
      </c>
      <c r="L174" s="302">
        <v>100</v>
      </c>
      <c r="M174" s="302">
        <v>100</v>
      </c>
      <c r="N174" s="302">
        <v>100</v>
      </c>
    </row>
    <row r="175" spans="1:14" ht="78.75" customHeight="1" x14ac:dyDescent="0.25">
      <c r="A175" s="1171"/>
      <c r="B175" s="1173"/>
      <c r="C175" s="1171"/>
      <c r="D175" s="1171"/>
      <c r="E175" s="1175"/>
      <c r="F175" s="1171"/>
      <c r="G175" s="349" t="s">
        <v>695</v>
      </c>
      <c r="H175" s="295" t="s">
        <v>13</v>
      </c>
      <c r="I175" s="295" t="s">
        <v>135</v>
      </c>
      <c r="J175" s="302" t="s">
        <v>135</v>
      </c>
      <c r="K175" s="11">
        <v>100</v>
      </c>
      <c r="L175" s="302">
        <v>100</v>
      </c>
      <c r="M175" s="302">
        <v>100</v>
      </c>
      <c r="N175" s="302">
        <v>100</v>
      </c>
    </row>
    <row r="176" spans="1:14" ht="36" customHeight="1" x14ac:dyDescent="0.25">
      <c r="A176" s="1167" t="s">
        <v>844</v>
      </c>
      <c r="B176" s="1168"/>
      <c r="C176" s="1168"/>
      <c r="D176" s="1168"/>
      <c r="E176" s="1168"/>
      <c r="F176" s="1168"/>
      <c r="G176" s="1168"/>
      <c r="H176" s="1168"/>
      <c r="I176" s="1168"/>
      <c r="J176" s="1168"/>
      <c r="K176" s="1168"/>
      <c r="L176" s="1168"/>
      <c r="M176" s="1168"/>
      <c r="N176" s="1169"/>
    </row>
    <row r="177" spans="1:14" ht="35.25" customHeight="1" x14ac:dyDescent="0.25">
      <c r="A177" s="303"/>
      <c r="B177" s="1167" t="s">
        <v>851</v>
      </c>
      <c r="C177" s="1168"/>
      <c r="D177" s="1168"/>
      <c r="E177" s="1168"/>
      <c r="F177" s="1168"/>
      <c r="G177" s="1169"/>
      <c r="H177" s="303" t="s">
        <v>13</v>
      </c>
      <c r="I177" s="295" t="s">
        <v>135</v>
      </c>
      <c r="J177" s="295" t="s">
        <v>135</v>
      </c>
      <c r="K177" s="302" t="s">
        <v>135</v>
      </c>
      <c r="L177" s="303">
        <v>100</v>
      </c>
      <c r="M177" s="303">
        <v>100</v>
      </c>
      <c r="N177" s="303">
        <v>100</v>
      </c>
    </row>
    <row r="178" spans="1:14" ht="156" customHeight="1" x14ac:dyDescent="0.25">
      <c r="A178" s="1170">
        <v>1</v>
      </c>
      <c r="B178" s="1172"/>
      <c r="C178" s="1170"/>
      <c r="D178" s="1170"/>
      <c r="E178" s="1174">
        <f>SUM(Перечень!F319)</f>
        <v>8250.2999999999993</v>
      </c>
      <c r="F178" s="1170"/>
      <c r="G178" s="349" t="s">
        <v>852</v>
      </c>
      <c r="H178" s="295" t="s">
        <v>13</v>
      </c>
      <c r="I178" s="295" t="s">
        <v>135</v>
      </c>
      <c r="J178" s="302" t="s">
        <v>135</v>
      </c>
      <c r="K178" s="302" t="s">
        <v>135</v>
      </c>
      <c r="L178" s="302">
        <v>98</v>
      </c>
      <c r="M178" s="302">
        <v>98</v>
      </c>
      <c r="N178" s="302">
        <v>98</v>
      </c>
    </row>
    <row r="179" spans="1:14" ht="99.75" customHeight="1" x14ac:dyDescent="0.25">
      <c r="A179" s="1171"/>
      <c r="B179" s="1173"/>
      <c r="C179" s="1171"/>
      <c r="D179" s="1171"/>
      <c r="E179" s="1175"/>
      <c r="F179" s="1171"/>
      <c r="G179" s="349" t="s">
        <v>694</v>
      </c>
      <c r="H179" s="295" t="s">
        <v>13</v>
      </c>
      <c r="I179" s="295" t="s">
        <v>135</v>
      </c>
      <c r="J179" s="302" t="s">
        <v>135</v>
      </c>
      <c r="K179" s="302" t="s">
        <v>135</v>
      </c>
      <c r="L179" s="302">
        <v>100</v>
      </c>
      <c r="M179" s="302">
        <v>100</v>
      </c>
      <c r="N179" s="302">
        <v>100</v>
      </c>
    </row>
    <row r="180" spans="1:14" ht="23.25" x14ac:dyDescent="0.25">
      <c r="A180" s="356"/>
      <c r="B180" s="356"/>
      <c r="C180" s="356"/>
      <c r="D180" s="356"/>
      <c r="E180" s="356"/>
      <c r="F180" s="356"/>
      <c r="G180" s="382"/>
      <c r="H180" s="356"/>
      <c r="I180" s="356"/>
      <c r="J180" s="356"/>
      <c r="K180" s="383"/>
      <c r="L180" s="356"/>
      <c r="M180" s="356"/>
      <c r="N180" s="384"/>
    </row>
    <row r="181" spans="1:14" x14ac:dyDescent="0.25">
      <c r="A181" s="356"/>
      <c r="B181" s="356"/>
      <c r="C181" s="356"/>
      <c r="D181" s="356"/>
      <c r="E181" s="356"/>
      <c r="F181" s="356"/>
      <c r="G181" s="382"/>
      <c r="H181" s="356"/>
      <c r="I181" s="356"/>
      <c r="J181" s="356"/>
      <c r="K181" s="383"/>
      <c r="L181" s="356"/>
      <c r="M181" s="356"/>
      <c r="N181" s="356"/>
    </row>
    <row r="182" spans="1:14" x14ac:dyDescent="0.25">
      <c r="A182" s="356"/>
      <c r="B182" s="356"/>
      <c r="C182" s="356"/>
      <c r="D182" s="356"/>
      <c r="E182" s="356"/>
      <c r="F182" s="356"/>
      <c r="G182" s="382"/>
      <c r="H182" s="356"/>
      <c r="I182" s="356"/>
      <c r="J182" s="356"/>
      <c r="K182" s="383"/>
      <c r="L182" s="356"/>
      <c r="M182" s="356"/>
      <c r="N182" s="356"/>
    </row>
    <row r="183" spans="1:14" x14ac:dyDescent="0.25">
      <c r="A183" s="356"/>
      <c r="B183" s="356"/>
      <c r="C183" s="356"/>
      <c r="D183" s="356"/>
      <c r="E183" s="356"/>
      <c r="F183" s="356"/>
      <c r="G183" s="382"/>
      <c r="H183" s="356"/>
      <c r="I183" s="356"/>
      <c r="J183" s="356"/>
      <c r="K183" s="383"/>
      <c r="L183" s="356"/>
      <c r="M183" s="356"/>
      <c r="N183" s="356"/>
    </row>
    <row r="184" spans="1:14" x14ac:dyDescent="0.25">
      <c r="A184" s="356"/>
      <c r="B184" s="356"/>
      <c r="C184" s="356"/>
      <c r="D184" s="356"/>
      <c r="E184" s="356"/>
      <c r="F184" s="356"/>
      <c r="G184" s="382"/>
      <c r="H184" s="356"/>
      <c r="I184" s="356"/>
      <c r="J184" s="356"/>
      <c r="K184" s="383"/>
      <c r="L184" s="356"/>
      <c r="M184" s="356"/>
      <c r="N184" s="356"/>
    </row>
    <row r="185" spans="1:14" x14ac:dyDescent="0.25">
      <c r="A185" s="356"/>
      <c r="B185" s="356"/>
      <c r="C185" s="356"/>
      <c r="D185" s="356"/>
      <c r="E185" s="356"/>
      <c r="F185" s="356"/>
      <c r="G185" s="382"/>
      <c r="H185" s="356"/>
      <c r="I185" s="356"/>
      <c r="J185" s="356"/>
      <c r="K185" s="383"/>
      <c r="L185" s="356"/>
      <c r="M185" s="356"/>
      <c r="N185" s="356"/>
    </row>
    <row r="186" spans="1:14" x14ac:dyDescent="0.25">
      <c r="A186" s="356"/>
      <c r="B186" s="356"/>
      <c r="C186" s="356"/>
      <c r="D186" s="356"/>
      <c r="E186" s="356"/>
      <c r="F186" s="356"/>
      <c r="G186" s="382"/>
      <c r="H186" s="356"/>
      <c r="I186" s="356"/>
      <c r="J186" s="356"/>
      <c r="K186" s="383"/>
      <c r="L186" s="356"/>
      <c r="M186" s="356"/>
      <c r="N186" s="356"/>
    </row>
    <row r="187" spans="1:14" x14ac:dyDescent="0.25">
      <c r="A187" s="356"/>
      <c r="B187" s="356"/>
      <c r="C187" s="356"/>
      <c r="D187" s="356"/>
      <c r="E187" s="356"/>
      <c r="F187" s="356"/>
      <c r="G187" s="382"/>
      <c r="H187" s="356"/>
      <c r="I187" s="356"/>
      <c r="J187" s="356"/>
      <c r="K187" s="383"/>
      <c r="L187" s="356"/>
      <c r="M187" s="356"/>
      <c r="N187" s="356"/>
    </row>
    <row r="188" spans="1:14" x14ac:dyDescent="0.25">
      <c r="A188" s="356"/>
      <c r="B188" s="356"/>
      <c r="C188" s="356"/>
      <c r="D188" s="356"/>
      <c r="E188" s="356"/>
      <c r="F188" s="356"/>
      <c r="G188" s="382"/>
      <c r="H188" s="356"/>
      <c r="I188" s="356"/>
      <c r="J188" s="356"/>
      <c r="K188" s="383"/>
      <c r="L188" s="356"/>
      <c r="M188" s="356"/>
      <c r="N188" s="356"/>
    </row>
    <row r="189" spans="1:14" x14ac:dyDescent="0.25">
      <c r="A189" s="356"/>
      <c r="B189" s="356"/>
      <c r="C189" s="356"/>
      <c r="D189" s="356"/>
      <c r="E189" s="356"/>
      <c r="F189" s="356"/>
      <c r="G189" s="382"/>
      <c r="H189" s="356"/>
      <c r="I189" s="356"/>
      <c r="J189" s="356"/>
      <c r="K189" s="383"/>
      <c r="L189" s="356"/>
      <c r="M189" s="356"/>
      <c r="N189" s="356"/>
    </row>
    <row r="190" spans="1:14" x14ac:dyDescent="0.25">
      <c r="A190" s="356"/>
      <c r="B190" s="356"/>
      <c r="C190" s="356"/>
      <c r="D190" s="356"/>
      <c r="E190" s="356"/>
      <c r="F190" s="356"/>
      <c r="G190" s="382"/>
      <c r="H190" s="356"/>
      <c r="I190" s="356"/>
      <c r="J190" s="356"/>
      <c r="K190" s="383"/>
      <c r="L190" s="356"/>
      <c r="M190" s="356"/>
      <c r="N190" s="356"/>
    </row>
    <row r="191" spans="1:14" x14ac:dyDescent="0.25">
      <c r="A191" s="356"/>
      <c r="B191" s="356"/>
      <c r="C191" s="356"/>
      <c r="D191" s="356"/>
      <c r="E191" s="356"/>
      <c r="F191" s="356"/>
      <c r="G191" s="382"/>
      <c r="H191" s="356"/>
      <c r="I191" s="356"/>
      <c r="J191" s="356"/>
      <c r="K191" s="383"/>
      <c r="L191" s="356"/>
      <c r="M191" s="356"/>
      <c r="N191" s="356"/>
    </row>
    <row r="192" spans="1:14" x14ac:dyDescent="0.25">
      <c r="A192" s="356"/>
      <c r="B192" s="356"/>
      <c r="C192" s="356"/>
      <c r="D192" s="356"/>
      <c r="E192" s="356"/>
      <c r="F192" s="356"/>
      <c r="G192" s="382"/>
      <c r="H192" s="356"/>
      <c r="I192" s="356"/>
      <c r="J192" s="356"/>
      <c r="K192" s="383"/>
      <c r="L192" s="356"/>
      <c r="M192" s="356"/>
      <c r="N192" s="356"/>
    </row>
    <row r="193" spans="1:14" x14ac:dyDescent="0.25">
      <c r="A193" s="356"/>
      <c r="B193" s="356"/>
      <c r="C193" s="356"/>
      <c r="D193" s="356"/>
      <c r="E193" s="356"/>
      <c r="F193" s="356"/>
      <c r="G193" s="382"/>
      <c r="H193" s="356"/>
      <c r="I193" s="356"/>
      <c r="J193" s="356"/>
      <c r="K193" s="383"/>
      <c r="L193" s="356"/>
      <c r="M193" s="356"/>
      <c r="N193" s="356"/>
    </row>
    <row r="194" spans="1:14" x14ac:dyDescent="0.25">
      <c r="A194" s="356"/>
      <c r="B194" s="356"/>
      <c r="C194" s="356"/>
      <c r="D194" s="356"/>
      <c r="E194" s="356"/>
      <c r="F194" s="356"/>
      <c r="G194" s="382"/>
      <c r="H194" s="356"/>
      <c r="I194" s="356"/>
      <c r="J194" s="356"/>
      <c r="K194" s="383"/>
      <c r="L194" s="356"/>
      <c r="M194" s="356"/>
      <c r="N194" s="356"/>
    </row>
  </sheetData>
  <mergeCells count="212">
    <mergeCell ref="A2:N2"/>
    <mergeCell ref="B172:G172"/>
    <mergeCell ref="B147:G147"/>
    <mergeCell ref="B134:G134"/>
    <mergeCell ref="C142:C146"/>
    <mergeCell ref="A127:N127"/>
    <mergeCell ref="A133:N133"/>
    <mergeCell ref="D129:D132"/>
    <mergeCell ref="C129:C132"/>
    <mergeCell ref="B129:B132"/>
    <mergeCell ref="F129:F132"/>
    <mergeCell ref="E129:E132"/>
    <mergeCell ref="A135:A139"/>
    <mergeCell ref="B128:G128"/>
    <mergeCell ref="A129:A132"/>
    <mergeCell ref="B135:B139"/>
    <mergeCell ref="A150:A151"/>
    <mergeCell ref="B150:B151"/>
    <mergeCell ref="D150:D151"/>
    <mergeCell ref="A169:A170"/>
    <mergeCell ref="B162:B167"/>
    <mergeCell ref="D162:D167"/>
    <mergeCell ref="C135:C139"/>
    <mergeCell ref="B168:G168"/>
    <mergeCell ref="G142:G143"/>
    <mergeCell ref="F173:F175"/>
    <mergeCell ref="B161:G161"/>
    <mergeCell ref="B149:G149"/>
    <mergeCell ref="B152:G152"/>
    <mergeCell ref="F142:F146"/>
    <mergeCell ref="D135:D139"/>
    <mergeCell ref="F135:F139"/>
    <mergeCell ref="C150:C151"/>
    <mergeCell ref="E142:E146"/>
    <mergeCell ref="B141:G141"/>
    <mergeCell ref="A171:N171"/>
    <mergeCell ref="A173:A175"/>
    <mergeCell ref="B173:B175"/>
    <mergeCell ref="C173:C175"/>
    <mergeCell ref="D173:D175"/>
    <mergeCell ref="E173:E175"/>
    <mergeCell ref="B169:B170"/>
    <mergeCell ref="C169:C170"/>
    <mergeCell ref="D169:D170"/>
    <mergeCell ref="E169:E170"/>
    <mergeCell ref="F169:F170"/>
    <mergeCell ref="C162:C167"/>
    <mergeCell ref="A140:N140"/>
    <mergeCell ref="B142:B146"/>
    <mergeCell ref="A153:A159"/>
    <mergeCell ref="A103:A111"/>
    <mergeCell ref="A162:A167"/>
    <mergeCell ref="D142:D146"/>
    <mergeCell ref="E162:E167"/>
    <mergeCell ref="F162:F167"/>
    <mergeCell ref="F150:F151"/>
    <mergeCell ref="E150:E151"/>
    <mergeCell ref="B153:B160"/>
    <mergeCell ref="C153:C160"/>
    <mergeCell ref="D153:D160"/>
    <mergeCell ref="E153:E160"/>
    <mergeCell ref="F153:F160"/>
    <mergeCell ref="A142:A146"/>
    <mergeCell ref="E135:E139"/>
    <mergeCell ref="C121:C126"/>
    <mergeCell ref="D121:D126"/>
    <mergeCell ref="F103:F111"/>
    <mergeCell ref="C103:C111"/>
    <mergeCell ref="B103:B111"/>
    <mergeCell ref="C114:C118"/>
    <mergeCell ref="B114:B118"/>
    <mergeCell ref="G94:G99"/>
    <mergeCell ref="A119:N119"/>
    <mergeCell ref="B102:G102"/>
    <mergeCell ref="A121:A126"/>
    <mergeCell ref="B121:B126"/>
    <mergeCell ref="E121:E126"/>
    <mergeCell ref="F121:F126"/>
    <mergeCell ref="B120:G120"/>
    <mergeCell ref="E103:E111"/>
    <mergeCell ref="D103:D111"/>
    <mergeCell ref="E114:E118"/>
    <mergeCell ref="D114:D118"/>
    <mergeCell ref="B113:G113"/>
    <mergeCell ref="H94:H99"/>
    <mergeCell ref="I94:I99"/>
    <mergeCell ref="M115:M116"/>
    <mergeCell ref="N94:N99"/>
    <mergeCell ref="B94:B101"/>
    <mergeCell ref="A114:A118"/>
    <mergeCell ref="I115:I116"/>
    <mergeCell ref="A94:A101"/>
    <mergeCell ref="J94:J99"/>
    <mergeCell ref="K94:K99"/>
    <mergeCell ref="A7:N7"/>
    <mergeCell ref="B51:B61"/>
    <mergeCell ref="B8:G8"/>
    <mergeCell ref="B39:G39"/>
    <mergeCell ref="U78:U79"/>
    <mergeCell ref="D78:D81"/>
    <mergeCell ref="Q78:Q79"/>
    <mergeCell ref="P78:P81"/>
    <mergeCell ref="C78:C81"/>
    <mergeCell ref="S75:AC75"/>
    <mergeCell ref="Q75:R75"/>
    <mergeCell ref="R78:R79"/>
    <mergeCell ref="F78:F81"/>
    <mergeCell ref="E72:E75"/>
    <mergeCell ref="E78:E81"/>
    <mergeCell ref="C72:C75"/>
    <mergeCell ref="A76:N76"/>
    <mergeCell ref="C66:C68"/>
    <mergeCell ref="D66:D68"/>
    <mergeCell ref="E66:E68"/>
    <mergeCell ref="B50:G50"/>
    <mergeCell ref="B77:G77"/>
    <mergeCell ref="A78:A81"/>
    <mergeCell ref="C9:C14"/>
    <mergeCell ref="H1:N1"/>
    <mergeCell ref="J5:N5"/>
    <mergeCell ref="B78:B81"/>
    <mergeCell ref="C88:F88"/>
    <mergeCell ref="A3:N3"/>
    <mergeCell ref="A4:N4"/>
    <mergeCell ref="H5:H6"/>
    <mergeCell ref="I5:I6"/>
    <mergeCell ref="A82:N82"/>
    <mergeCell ref="A38:N38"/>
    <mergeCell ref="A72:A75"/>
    <mergeCell ref="A5:A6"/>
    <mergeCell ref="B5:B6"/>
    <mergeCell ref="G5:G6"/>
    <mergeCell ref="C5:F5"/>
    <mergeCell ref="D51:D61"/>
    <mergeCell ref="E51:E61"/>
    <mergeCell ref="B72:B75"/>
    <mergeCell ref="F51:F61"/>
    <mergeCell ref="F72:F75"/>
    <mergeCell ref="A9:A14"/>
    <mergeCell ref="B9:B14"/>
    <mergeCell ref="D9:D14"/>
    <mergeCell ref="E9:E14"/>
    <mergeCell ref="A92:N92"/>
    <mergeCell ref="C91:F91"/>
    <mergeCell ref="A40:A48"/>
    <mergeCell ref="D72:D75"/>
    <mergeCell ref="A51:A61"/>
    <mergeCell ref="B63:G63"/>
    <mergeCell ref="B65:G65"/>
    <mergeCell ref="B69:G69"/>
    <mergeCell ref="B71:G71"/>
    <mergeCell ref="B85:G85"/>
    <mergeCell ref="C89:F89"/>
    <mergeCell ref="B87:G87"/>
    <mergeCell ref="A62:N62"/>
    <mergeCell ref="C51:C61"/>
    <mergeCell ref="B66:B68"/>
    <mergeCell ref="F66:F68"/>
    <mergeCell ref="F40:F49"/>
    <mergeCell ref="C40:C49"/>
    <mergeCell ref="B40:B49"/>
    <mergeCell ref="D40:D49"/>
    <mergeCell ref="E40:E49"/>
    <mergeCell ref="A176:N176"/>
    <mergeCell ref="B177:G177"/>
    <mergeCell ref="A178:A179"/>
    <mergeCell ref="B178:B179"/>
    <mergeCell ref="C178:C179"/>
    <mergeCell ref="D178:D179"/>
    <mergeCell ref="E178:E179"/>
    <mergeCell ref="F178:F179"/>
    <mergeCell ref="B90:G90"/>
    <mergeCell ref="B93:G93"/>
    <mergeCell ref="F94:F101"/>
    <mergeCell ref="A112:N112"/>
    <mergeCell ref="N115:N116"/>
    <mergeCell ref="H115:H116"/>
    <mergeCell ref="K115:K116"/>
    <mergeCell ref="J115:J116"/>
    <mergeCell ref="G115:G116"/>
    <mergeCell ref="L115:L116"/>
    <mergeCell ref="F114:F118"/>
    <mergeCell ref="L94:L99"/>
    <mergeCell ref="M94:M99"/>
    <mergeCell ref="E94:E101"/>
    <mergeCell ref="D94:D101"/>
    <mergeCell ref="C94:C101"/>
    <mergeCell ref="F9:F14"/>
    <mergeCell ref="B15:G15"/>
    <mergeCell ref="A16:A18"/>
    <mergeCell ref="B16:B18"/>
    <mergeCell ref="C16:C18"/>
    <mergeCell ref="D16:D18"/>
    <mergeCell ref="E16:E18"/>
    <mergeCell ref="F16:F18"/>
    <mergeCell ref="A25:A32"/>
    <mergeCell ref="B25:B32"/>
    <mergeCell ref="C25:C32"/>
    <mergeCell ref="D25:D32"/>
    <mergeCell ref="E25:E32"/>
    <mergeCell ref="F25:F32"/>
    <mergeCell ref="B33:G33"/>
    <mergeCell ref="B36:G36"/>
    <mergeCell ref="B19:G19"/>
    <mergeCell ref="B21:G21"/>
    <mergeCell ref="A22:A23"/>
    <mergeCell ref="B22:B23"/>
    <mergeCell ref="C22:C23"/>
    <mergeCell ref="D22:D23"/>
    <mergeCell ref="E22:E23"/>
    <mergeCell ref="F22:F23"/>
    <mergeCell ref="B24:G24"/>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6" max="13" man="1"/>
    <brk id="69" max="13" man="1"/>
    <brk id="85" max="13" man="1"/>
    <brk id="104" max="13" man="1"/>
    <brk id="118" max="13" man="1"/>
    <brk id="131" max="13" man="1"/>
    <brk id="150" max="13" man="1"/>
    <brk id="167"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01"/>
  <sheetViews>
    <sheetView view="pageBreakPreview" topLeftCell="A195" zoomScale="76" zoomScaleNormal="100" zoomScaleSheetLayoutView="76" workbookViewId="0">
      <selection activeCell="I8" sqref="I8"/>
    </sheetView>
  </sheetViews>
  <sheetFormatPr defaultRowHeight="15" x14ac:dyDescent="0.25"/>
  <cols>
    <col min="1" max="1" width="5.5703125" style="458" customWidth="1"/>
    <col min="2" max="2" width="26.7109375" style="404" customWidth="1"/>
    <col min="3" max="3" width="14.42578125" style="404" customWidth="1"/>
    <col min="4" max="4" width="19.140625" style="479" customWidth="1"/>
    <col min="5" max="5" width="10.42578125" style="277" customWidth="1"/>
    <col min="6" max="6" width="11.140625" style="277" customWidth="1"/>
    <col min="7" max="7" width="10.42578125" style="277" customWidth="1"/>
    <col min="8" max="8" width="10" style="277" customWidth="1"/>
    <col min="9" max="10" width="10.42578125" style="277" customWidth="1"/>
    <col min="11" max="11" width="9.140625" style="404" customWidth="1"/>
    <col min="12" max="12" width="0.140625" style="404" customWidth="1"/>
    <col min="13" max="13" width="28.5703125" style="404" hidden="1" customWidth="1"/>
    <col min="14" max="14" width="30.7109375" style="404" hidden="1" customWidth="1"/>
    <col min="15" max="15" width="27.85546875" style="404" customWidth="1"/>
    <col min="16" max="16" width="26.7109375" style="404" customWidth="1"/>
    <col min="17" max="17" width="44.140625" style="404" customWidth="1"/>
    <col min="18" max="16384" width="9.140625" style="404"/>
  </cols>
  <sheetData>
    <row r="1" spans="1:14" ht="15" customHeight="1" x14ac:dyDescent="0.25">
      <c r="A1" s="1388" t="s">
        <v>1115</v>
      </c>
      <c r="B1" s="1388"/>
      <c r="C1" s="1388"/>
      <c r="D1" s="1388"/>
      <c r="E1" s="1388"/>
      <c r="F1" s="1388"/>
      <c r="G1" s="1388"/>
      <c r="H1" s="1388"/>
      <c r="I1" s="1388"/>
      <c r="J1" s="1388"/>
      <c r="K1" s="1388"/>
      <c r="L1" s="1388"/>
      <c r="M1" s="1388"/>
      <c r="N1" s="1388"/>
    </row>
    <row r="2" spans="1:14" ht="17.25" customHeight="1" x14ac:dyDescent="0.25">
      <c r="A2" s="1388" t="s">
        <v>890</v>
      </c>
      <c r="B2" s="1388"/>
      <c r="C2" s="1388"/>
      <c r="D2" s="1388"/>
      <c r="E2" s="1388"/>
      <c r="F2" s="1388"/>
      <c r="G2" s="1388"/>
      <c r="H2" s="1388"/>
      <c r="I2" s="1388"/>
      <c r="J2" s="1388"/>
      <c r="K2" s="1388"/>
      <c r="L2" s="1388"/>
      <c r="M2" s="1388"/>
      <c r="N2" s="1388"/>
    </row>
    <row r="3" spans="1:14" ht="39" customHeight="1" x14ac:dyDescent="0.25">
      <c r="A3" s="1272" t="s">
        <v>70</v>
      </c>
      <c r="B3" s="1273"/>
      <c r="C3" s="1273"/>
      <c r="D3" s="1273"/>
      <c r="E3" s="1273"/>
      <c r="F3" s="1273"/>
      <c r="G3" s="1273"/>
      <c r="H3" s="1273"/>
      <c r="I3" s="1273"/>
      <c r="J3" s="1273"/>
      <c r="K3" s="1274"/>
      <c r="L3" s="387"/>
      <c r="M3" s="387"/>
      <c r="N3" s="388"/>
    </row>
    <row r="4" spans="1:14" ht="37.5" customHeight="1" x14ac:dyDescent="0.25">
      <c r="A4" s="1219" t="s">
        <v>5</v>
      </c>
      <c r="B4" s="1221" t="s">
        <v>6</v>
      </c>
      <c r="C4" s="1221" t="s">
        <v>87</v>
      </c>
      <c r="D4" s="1221" t="s">
        <v>7</v>
      </c>
      <c r="E4" s="1276" t="s">
        <v>8</v>
      </c>
      <c r="F4" s="1277"/>
      <c r="G4" s="1277"/>
      <c r="H4" s="1277"/>
      <c r="I4" s="1277"/>
      <c r="J4" s="1278"/>
      <c r="K4" s="1279" t="s">
        <v>9</v>
      </c>
      <c r="L4" s="389"/>
      <c r="M4" s="388"/>
      <c r="N4" s="388"/>
    </row>
    <row r="5" spans="1:14" ht="100.5" customHeight="1" x14ac:dyDescent="0.25">
      <c r="A5" s="1284"/>
      <c r="B5" s="1275"/>
      <c r="C5" s="1275"/>
      <c r="D5" s="1275"/>
      <c r="E5" s="218" t="s">
        <v>10</v>
      </c>
      <c r="F5" s="218">
        <v>2014</v>
      </c>
      <c r="G5" s="218">
        <v>2015</v>
      </c>
      <c r="H5" s="218">
        <v>2016</v>
      </c>
      <c r="I5" s="218">
        <v>2017</v>
      </c>
      <c r="J5" s="218">
        <v>2018</v>
      </c>
      <c r="K5" s="1275"/>
      <c r="L5" s="388"/>
      <c r="M5" s="388"/>
      <c r="N5" s="388"/>
    </row>
    <row r="6" spans="1:14" ht="24.75" customHeight="1" thickBot="1" x14ac:dyDescent="0.3">
      <c r="A6" s="1285" t="s">
        <v>101</v>
      </c>
      <c r="B6" s="1286"/>
      <c r="C6" s="1286"/>
      <c r="D6" s="1286"/>
      <c r="E6" s="1286"/>
      <c r="F6" s="1286"/>
      <c r="G6" s="1286"/>
      <c r="H6" s="1286"/>
      <c r="I6" s="1286"/>
      <c r="J6" s="1286"/>
      <c r="K6" s="1287"/>
      <c r="L6" s="388"/>
      <c r="M6" s="388"/>
      <c r="N6" s="388"/>
    </row>
    <row r="7" spans="1:14" ht="102.75" thickBot="1" x14ac:dyDescent="0.3">
      <c r="A7" s="390">
        <v>1</v>
      </c>
      <c r="B7" s="405" t="s">
        <v>1025</v>
      </c>
      <c r="C7" s="391" t="s">
        <v>206</v>
      </c>
      <c r="D7" s="391" t="s">
        <v>11</v>
      </c>
      <c r="E7" s="393">
        <f>SUM(F7:J7)</f>
        <v>13748.900000000001</v>
      </c>
      <c r="F7" s="393">
        <f>Перечень!G11</f>
        <v>2167.4</v>
      </c>
      <c r="G7" s="393">
        <f>Перечень!H11</f>
        <v>1791.7</v>
      </c>
      <c r="H7" s="393">
        <f>Перечень!I11</f>
        <v>5854.5999999999995</v>
      </c>
      <c r="I7" s="393">
        <f>Перечень!J11</f>
        <v>1967.6</v>
      </c>
      <c r="J7" s="393">
        <f>Перечень!K11</f>
        <v>1967.6</v>
      </c>
      <c r="K7" s="394"/>
      <c r="L7" s="388"/>
      <c r="M7" s="388"/>
      <c r="N7" s="388"/>
    </row>
    <row r="8" spans="1:14" ht="88.5" customHeight="1" thickBot="1" x14ac:dyDescent="0.3">
      <c r="A8" s="466">
        <f t="shared" ref="A8:A16" si="0">A7+1</f>
        <v>2</v>
      </c>
      <c r="B8" s="480" t="s">
        <v>1026</v>
      </c>
      <c r="C8" s="398" t="s">
        <v>206</v>
      </c>
      <c r="D8" s="467" t="s">
        <v>11</v>
      </c>
      <c r="E8" s="393">
        <f>SUM(F8:J8)</f>
        <v>2978.9</v>
      </c>
      <c r="F8" s="393">
        <f>Перечень!G13</f>
        <v>0</v>
      </c>
      <c r="G8" s="393">
        <f>Перечень!H13</f>
        <v>100</v>
      </c>
      <c r="H8" s="393">
        <f>Перечень!I13</f>
        <v>2678.9</v>
      </c>
      <c r="I8" s="393">
        <f>Перечень!J13</f>
        <v>100</v>
      </c>
      <c r="J8" s="393">
        <f>Перечень!K13</f>
        <v>100</v>
      </c>
      <c r="K8" s="397"/>
      <c r="L8" s="388"/>
      <c r="M8" s="388"/>
      <c r="N8" s="388"/>
    </row>
    <row r="9" spans="1:14" ht="118.15" customHeight="1" thickBot="1" x14ac:dyDescent="0.3">
      <c r="A9" s="390">
        <f t="shared" si="0"/>
        <v>3</v>
      </c>
      <c r="B9" s="402" t="s">
        <v>1027</v>
      </c>
      <c r="C9" s="391" t="s">
        <v>206</v>
      </c>
      <c r="D9" s="391" t="s">
        <v>1028</v>
      </c>
      <c r="E9" s="393">
        <f t="shared" ref="E9:E12" si="1">SUM(F9:J9)</f>
        <v>16110</v>
      </c>
      <c r="F9" s="399">
        <f>Перечень!G14</f>
        <v>3300</v>
      </c>
      <c r="G9" s="399">
        <f>Перечень!H14</f>
        <v>3200</v>
      </c>
      <c r="H9" s="399">
        <f>Перечень!I14</f>
        <v>3210</v>
      </c>
      <c r="I9" s="399">
        <f>Перечень!J14</f>
        <v>3200</v>
      </c>
      <c r="J9" s="399">
        <f>Перечень!K14</f>
        <v>3200</v>
      </c>
      <c r="K9" s="394"/>
      <c r="L9" s="388"/>
      <c r="M9" s="388"/>
      <c r="N9" s="388"/>
    </row>
    <row r="10" spans="1:14" ht="68.25" customHeight="1" thickBot="1" x14ac:dyDescent="0.3">
      <c r="A10" s="494">
        <f t="shared" si="0"/>
        <v>4</v>
      </c>
      <c r="B10" s="462" t="s">
        <v>406</v>
      </c>
      <c r="C10" s="496" t="s">
        <v>206</v>
      </c>
      <c r="D10" s="496" t="s">
        <v>11</v>
      </c>
      <c r="E10" s="460">
        <f t="shared" si="1"/>
        <v>15512.1</v>
      </c>
      <c r="F10" s="498">
        <f>Перечень!G15</f>
        <v>1400</v>
      </c>
      <c r="G10" s="498">
        <f>Перечень!H15</f>
        <v>2608.3000000000002</v>
      </c>
      <c r="H10" s="498">
        <f>Перечень!I15</f>
        <v>3503.8</v>
      </c>
      <c r="I10" s="498">
        <f>Перечень!J15</f>
        <v>4000</v>
      </c>
      <c r="J10" s="498">
        <f>Перечень!K15</f>
        <v>4000</v>
      </c>
      <c r="K10" s="499"/>
      <c r="L10" s="388"/>
      <c r="M10" s="388"/>
      <c r="N10" s="388"/>
    </row>
    <row r="11" spans="1:14" ht="65.25" customHeight="1" thickBot="1" x14ac:dyDescent="0.3">
      <c r="A11" s="390">
        <f t="shared" si="0"/>
        <v>5</v>
      </c>
      <c r="B11" s="402" t="s">
        <v>393</v>
      </c>
      <c r="C11" s="391" t="s">
        <v>206</v>
      </c>
      <c r="D11" s="391" t="s">
        <v>11</v>
      </c>
      <c r="E11" s="393">
        <f t="shared" si="1"/>
        <v>530</v>
      </c>
      <c r="F11" s="393">
        <f>Перечень!G16</f>
        <v>0</v>
      </c>
      <c r="G11" s="393">
        <f>Перечень!H16</f>
        <v>170</v>
      </c>
      <c r="H11" s="393">
        <f>Перечень!I16</f>
        <v>120</v>
      </c>
      <c r="I11" s="393">
        <f>Перечень!J16</f>
        <v>120</v>
      </c>
      <c r="J11" s="393">
        <f>Перечень!K16</f>
        <v>120</v>
      </c>
      <c r="K11" s="394"/>
      <c r="L11" s="388"/>
      <c r="M11" s="388"/>
      <c r="N11" s="388"/>
    </row>
    <row r="12" spans="1:14" ht="80.25" customHeight="1" thickBot="1" x14ac:dyDescent="0.3">
      <c r="A12" s="390">
        <f t="shared" si="0"/>
        <v>6</v>
      </c>
      <c r="B12" s="402" t="s">
        <v>394</v>
      </c>
      <c r="C12" s="391" t="s">
        <v>206</v>
      </c>
      <c r="D12" s="391" t="s">
        <v>1029</v>
      </c>
      <c r="E12" s="393">
        <f t="shared" si="1"/>
        <v>23804</v>
      </c>
      <c r="F12" s="393">
        <f>Перечень!G17</f>
        <v>0</v>
      </c>
      <c r="G12" s="393">
        <f>Перечень!H17</f>
        <v>5580</v>
      </c>
      <c r="H12" s="393">
        <f>Перечень!I17</f>
        <v>6267.2</v>
      </c>
      <c r="I12" s="393">
        <f>Перечень!J17</f>
        <v>5978.4</v>
      </c>
      <c r="J12" s="393">
        <f>Перечень!K17</f>
        <v>5978.4</v>
      </c>
      <c r="K12" s="394"/>
      <c r="L12" s="388"/>
      <c r="M12" s="388"/>
      <c r="N12" s="388"/>
    </row>
    <row r="13" spans="1:14" ht="158.25" customHeight="1" thickBot="1" x14ac:dyDescent="0.3">
      <c r="A13" s="495">
        <f t="shared" si="0"/>
        <v>7</v>
      </c>
      <c r="B13" s="493" t="s">
        <v>1030</v>
      </c>
      <c r="C13" s="500" t="s">
        <v>206</v>
      </c>
      <c r="D13" s="503" t="s">
        <v>29</v>
      </c>
      <c r="E13" s="501">
        <f t="shared" ref="E13" si="2">SUM(F13:J13)</f>
        <v>330</v>
      </c>
      <c r="F13" s="502">
        <f>Перечень!G18</f>
        <v>0</v>
      </c>
      <c r="G13" s="502">
        <f>Перечень!H18</f>
        <v>180</v>
      </c>
      <c r="H13" s="502">
        <f>Перечень!I18</f>
        <v>50</v>
      </c>
      <c r="I13" s="502">
        <f>Перечень!J18</f>
        <v>50</v>
      </c>
      <c r="J13" s="502">
        <f>Перечень!K18</f>
        <v>50</v>
      </c>
      <c r="K13" s="497"/>
      <c r="L13" s="388"/>
      <c r="M13" s="388"/>
      <c r="N13" s="388"/>
    </row>
    <row r="14" spans="1:14" ht="97.5" customHeight="1" thickBot="1" x14ac:dyDescent="0.3">
      <c r="A14" s="390">
        <f t="shared" si="0"/>
        <v>8</v>
      </c>
      <c r="B14" s="402" t="s">
        <v>395</v>
      </c>
      <c r="C14" s="391" t="s">
        <v>206</v>
      </c>
      <c r="D14" s="391" t="s">
        <v>268</v>
      </c>
      <c r="E14" s="393">
        <f>Перечень!F19</f>
        <v>1404.9</v>
      </c>
      <c r="F14" s="393">
        <f>Перечень!G19</f>
        <v>0</v>
      </c>
      <c r="G14" s="393">
        <f>Перечень!H19</f>
        <v>0</v>
      </c>
      <c r="H14" s="393">
        <f>Перечень!I19</f>
        <v>404.9</v>
      </c>
      <c r="I14" s="393">
        <f>Перечень!J19</f>
        <v>500</v>
      </c>
      <c r="J14" s="393">
        <f>Перечень!K19</f>
        <v>500</v>
      </c>
      <c r="K14" s="394"/>
      <c r="L14" s="388"/>
      <c r="M14" s="388"/>
      <c r="N14" s="388"/>
    </row>
    <row r="15" spans="1:14" ht="144.75" customHeight="1" thickBot="1" x14ac:dyDescent="0.3">
      <c r="A15" s="390">
        <f t="shared" si="0"/>
        <v>9</v>
      </c>
      <c r="B15" s="402" t="s">
        <v>1031</v>
      </c>
      <c r="C15" s="391" t="s">
        <v>206</v>
      </c>
      <c r="D15" s="391" t="s">
        <v>11</v>
      </c>
      <c r="E15" s="393">
        <f>Перечень!F20</f>
        <v>2799</v>
      </c>
      <c r="F15" s="393">
        <f>Перечень!G20</f>
        <v>480</v>
      </c>
      <c r="G15" s="393">
        <f>Перечень!H20</f>
        <v>500</v>
      </c>
      <c r="H15" s="393">
        <f>Перечень!I20</f>
        <v>819</v>
      </c>
      <c r="I15" s="393">
        <f>Перечень!J20</f>
        <v>500</v>
      </c>
      <c r="J15" s="393">
        <f>Перечень!K20</f>
        <v>500</v>
      </c>
      <c r="K15" s="394"/>
      <c r="L15" s="388"/>
      <c r="M15" s="388"/>
      <c r="N15" s="388"/>
    </row>
    <row r="16" spans="1:14" ht="154.5" customHeight="1" thickBot="1" x14ac:dyDescent="0.3">
      <c r="A16" s="461">
        <f t="shared" si="0"/>
        <v>10</v>
      </c>
      <c r="B16" s="462" t="s">
        <v>1032</v>
      </c>
      <c r="C16" s="463" t="s">
        <v>206</v>
      </c>
      <c r="D16" s="464" t="s">
        <v>1028</v>
      </c>
      <c r="E16" s="460">
        <f>Перечень!F21</f>
        <v>4964.3</v>
      </c>
      <c r="F16" s="460">
        <f>Перечень!G21</f>
        <v>1000</v>
      </c>
      <c r="G16" s="460">
        <f>Перечень!H21</f>
        <v>1040</v>
      </c>
      <c r="H16" s="460">
        <f>Перечень!I21</f>
        <v>1124.3</v>
      </c>
      <c r="I16" s="460">
        <f>Перечень!J21</f>
        <v>900</v>
      </c>
      <c r="J16" s="460">
        <f>Перечень!K21</f>
        <v>900</v>
      </c>
      <c r="K16" s="465"/>
      <c r="L16" s="388"/>
      <c r="M16" s="388"/>
      <c r="N16" s="388"/>
    </row>
    <row r="17" spans="1:14" ht="72.75" customHeight="1" thickBot="1" x14ac:dyDescent="0.3">
      <c r="A17" s="390">
        <v>11</v>
      </c>
      <c r="B17" s="402" t="s">
        <v>376</v>
      </c>
      <c r="C17" s="392" t="s">
        <v>206</v>
      </c>
      <c r="D17" s="391" t="s">
        <v>11</v>
      </c>
      <c r="E17" s="460">
        <f>Перечень!F22</f>
        <v>141</v>
      </c>
      <c r="F17" s="460">
        <f>Перечень!G22</f>
        <v>0</v>
      </c>
      <c r="G17" s="460">
        <f>Перечень!H22</f>
        <v>141</v>
      </c>
      <c r="H17" s="460">
        <f>Перечень!I22</f>
        <v>0</v>
      </c>
      <c r="I17" s="460">
        <f>Перечень!J22</f>
        <v>0</v>
      </c>
      <c r="J17" s="460">
        <f>Перечень!K22</f>
        <v>0</v>
      </c>
      <c r="K17" s="401"/>
      <c r="L17" s="388"/>
      <c r="M17" s="388"/>
      <c r="N17" s="388"/>
    </row>
    <row r="18" spans="1:14" ht="108" customHeight="1" thickBot="1" x14ac:dyDescent="0.3">
      <c r="A18" s="390">
        <v>12</v>
      </c>
      <c r="B18" s="402" t="s">
        <v>1033</v>
      </c>
      <c r="C18" s="392" t="s">
        <v>206</v>
      </c>
      <c r="D18" s="391" t="s">
        <v>1028</v>
      </c>
      <c r="E18" s="460">
        <f>Перечень!F27</f>
        <v>750</v>
      </c>
      <c r="F18" s="460">
        <f>Перечень!G27</f>
        <v>100</v>
      </c>
      <c r="G18" s="460">
        <f>Перечень!H27</f>
        <v>350</v>
      </c>
      <c r="H18" s="460">
        <f>Перечень!I27</f>
        <v>100</v>
      </c>
      <c r="I18" s="460">
        <f>Перечень!J27</f>
        <v>100</v>
      </c>
      <c r="J18" s="460">
        <f>Перечень!K27</f>
        <v>100</v>
      </c>
      <c r="K18" s="394"/>
      <c r="L18" s="388"/>
      <c r="M18" s="388"/>
      <c r="N18" s="388"/>
    </row>
    <row r="19" spans="1:14" ht="263.25" customHeight="1" thickBot="1" x14ac:dyDescent="0.3">
      <c r="A19" s="461">
        <v>13</v>
      </c>
      <c r="B19" s="462" t="s">
        <v>396</v>
      </c>
      <c r="C19" s="463" t="s">
        <v>206</v>
      </c>
      <c r="D19" s="467" t="s">
        <v>11</v>
      </c>
      <c r="E19" s="460">
        <f>Перечень!F28</f>
        <v>2307</v>
      </c>
      <c r="F19" s="460">
        <f>Перечень!G28</f>
        <v>150</v>
      </c>
      <c r="G19" s="460">
        <f>Перечень!H28</f>
        <v>150</v>
      </c>
      <c r="H19" s="460">
        <f>Перечень!I28</f>
        <v>1707</v>
      </c>
      <c r="I19" s="460">
        <f>Перечень!J28</f>
        <v>150</v>
      </c>
      <c r="J19" s="460">
        <f>Перечень!K28</f>
        <v>150</v>
      </c>
      <c r="K19" s="465"/>
      <c r="L19" s="388"/>
      <c r="M19" s="388"/>
      <c r="N19" s="388"/>
    </row>
    <row r="20" spans="1:14" ht="72" customHeight="1" thickBot="1" x14ac:dyDescent="0.3">
      <c r="A20" s="390">
        <v>14</v>
      </c>
      <c r="B20" s="402" t="s">
        <v>1034</v>
      </c>
      <c r="C20" s="392" t="s">
        <v>206</v>
      </c>
      <c r="D20" s="391" t="s">
        <v>11</v>
      </c>
      <c r="E20" s="460">
        <f>Перечень!F29</f>
        <v>1100</v>
      </c>
      <c r="F20" s="460">
        <f>Перечень!G29</f>
        <v>300</v>
      </c>
      <c r="G20" s="460">
        <f>Перечень!H29</f>
        <v>200</v>
      </c>
      <c r="H20" s="460">
        <f>Перечень!I29</f>
        <v>200</v>
      </c>
      <c r="I20" s="460">
        <f>Перечень!J29</f>
        <v>200</v>
      </c>
      <c r="J20" s="460">
        <f>Перечень!K29</f>
        <v>200</v>
      </c>
      <c r="K20" s="394"/>
      <c r="L20" s="388"/>
      <c r="M20" s="388"/>
      <c r="N20" s="388"/>
    </row>
    <row r="21" spans="1:14" ht="75.75" customHeight="1" thickBot="1" x14ac:dyDescent="0.3">
      <c r="A21" s="390">
        <f>A20+1</f>
        <v>15</v>
      </c>
      <c r="B21" s="402" t="s">
        <v>397</v>
      </c>
      <c r="C21" s="391" t="s">
        <v>206</v>
      </c>
      <c r="D21" s="391" t="s">
        <v>268</v>
      </c>
      <c r="E21" s="460">
        <f>Перечень!F30</f>
        <v>2190</v>
      </c>
      <c r="F21" s="460">
        <f>Перечень!G30</f>
        <v>1500</v>
      </c>
      <c r="G21" s="460">
        <f>Перечень!H30</f>
        <v>690</v>
      </c>
      <c r="H21" s="460">
        <f>Перечень!I30</f>
        <v>0</v>
      </c>
      <c r="I21" s="460">
        <f>Перечень!J30</f>
        <v>0</v>
      </c>
      <c r="J21" s="460">
        <f>Перечень!K30</f>
        <v>0</v>
      </c>
      <c r="K21" s="394"/>
      <c r="L21" s="388"/>
      <c r="M21" s="388"/>
      <c r="N21" s="388"/>
    </row>
    <row r="22" spans="1:14" ht="64.5" customHeight="1" thickBot="1" x14ac:dyDescent="0.3">
      <c r="A22" s="390">
        <f>A21+1</f>
        <v>16</v>
      </c>
      <c r="B22" s="402" t="s">
        <v>1035</v>
      </c>
      <c r="C22" s="391" t="s">
        <v>206</v>
      </c>
      <c r="D22" s="391" t="s">
        <v>1028</v>
      </c>
      <c r="E22" s="393">
        <f>Перечень!F34</f>
        <v>1139.0999999999999</v>
      </c>
      <c r="F22" s="393">
        <f>Перечень!G34</f>
        <v>220</v>
      </c>
      <c r="G22" s="393">
        <f>Перечень!H34</f>
        <v>250</v>
      </c>
      <c r="H22" s="393">
        <f>Перечень!I34</f>
        <v>229.1</v>
      </c>
      <c r="I22" s="393">
        <f>Перечень!J34</f>
        <v>220</v>
      </c>
      <c r="J22" s="393">
        <f>Перечень!K34</f>
        <v>220</v>
      </c>
      <c r="K22" s="394"/>
      <c r="L22" s="388"/>
      <c r="M22" s="388"/>
      <c r="N22" s="388"/>
    </row>
    <row r="23" spans="1:14" ht="76.5" customHeight="1" thickBot="1" x14ac:dyDescent="0.3">
      <c r="A23" s="390">
        <f>A22+1</f>
        <v>17</v>
      </c>
      <c r="B23" s="402" t="s">
        <v>1036</v>
      </c>
      <c r="C23" s="391" t="s">
        <v>206</v>
      </c>
      <c r="D23" s="391" t="s">
        <v>30</v>
      </c>
      <c r="E23" s="393">
        <f>Перечень!F35</f>
        <v>900</v>
      </c>
      <c r="F23" s="393">
        <f>Перечень!G35</f>
        <v>0</v>
      </c>
      <c r="G23" s="393">
        <f>Перечень!H35</f>
        <v>0</v>
      </c>
      <c r="H23" s="393">
        <f>Перечень!I35</f>
        <v>300</v>
      </c>
      <c r="I23" s="393">
        <f>Перечень!J35</f>
        <v>300</v>
      </c>
      <c r="J23" s="393">
        <f>Перечень!K35</f>
        <v>300</v>
      </c>
      <c r="K23" s="394"/>
      <c r="L23" s="388"/>
      <c r="M23" s="388"/>
      <c r="N23" s="388"/>
    </row>
    <row r="24" spans="1:14" ht="55.5" customHeight="1" x14ac:dyDescent="0.25">
      <c r="A24" s="1288">
        <f>A23+1</f>
        <v>18</v>
      </c>
      <c r="B24" s="1290" t="s">
        <v>1037</v>
      </c>
      <c r="C24" s="395" t="s">
        <v>1052</v>
      </c>
      <c r="D24" s="1291" t="s">
        <v>1028</v>
      </c>
      <c r="E24" s="396">
        <f>SUM(E25:E26)</f>
        <v>7596.3</v>
      </c>
      <c r="F24" s="396">
        <f t="shared" ref="F24:J24" si="3">SUM(F25:F26)</f>
        <v>722.4</v>
      </c>
      <c r="G24" s="396">
        <f t="shared" si="3"/>
        <v>1764.4</v>
      </c>
      <c r="H24" s="396">
        <f t="shared" si="3"/>
        <v>2004.5</v>
      </c>
      <c r="I24" s="396">
        <f t="shared" si="3"/>
        <v>1552.5</v>
      </c>
      <c r="J24" s="396">
        <f t="shared" si="3"/>
        <v>1552.5</v>
      </c>
      <c r="K24" s="1294"/>
      <c r="L24" s="388"/>
      <c r="M24" s="388"/>
      <c r="N24" s="388"/>
    </row>
    <row r="25" spans="1:14" ht="53.25" customHeight="1" thickBot="1" x14ac:dyDescent="0.3">
      <c r="A25" s="1289"/>
      <c r="B25" s="1243"/>
      <c r="C25" s="403" t="s">
        <v>88</v>
      </c>
      <c r="D25" s="1292"/>
      <c r="E25" s="400">
        <f>Перечень!F43</f>
        <v>3774.3</v>
      </c>
      <c r="F25" s="400">
        <f>Перечень!G43</f>
        <v>422.4</v>
      </c>
      <c r="G25" s="400">
        <f>Перечень!H43</f>
        <v>794.4</v>
      </c>
      <c r="H25" s="400">
        <f>Перечень!I43</f>
        <v>852.5</v>
      </c>
      <c r="I25" s="400">
        <f>Перечень!J43</f>
        <v>852.5</v>
      </c>
      <c r="J25" s="400">
        <f>Перечень!K43</f>
        <v>852.5</v>
      </c>
      <c r="K25" s="1295"/>
      <c r="L25" s="388"/>
      <c r="M25" s="388"/>
      <c r="N25" s="388"/>
    </row>
    <row r="26" spans="1:14" ht="64.5" customHeight="1" thickBot="1" x14ac:dyDescent="0.3">
      <c r="A26" s="1289"/>
      <c r="B26" s="1243"/>
      <c r="C26" s="398" t="s">
        <v>206</v>
      </c>
      <c r="D26" s="1293"/>
      <c r="E26" s="400">
        <f>Перечень!F44</f>
        <v>3822</v>
      </c>
      <c r="F26" s="400">
        <f>Перечень!G44</f>
        <v>300</v>
      </c>
      <c r="G26" s="400">
        <f>Перечень!H44</f>
        <v>970</v>
      </c>
      <c r="H26" s="400">
        <f>Перечень!I44</f>
        <v>1152</v>
      </c>
      <c r="I26" s="400">
        <f>Перечень!J44</f>
        <v>700</v>
      </c>
      <c r="J26" s="400">
        <f>Перечень!K44</f>
        <v>700</v>
      </c>
      <c r="K26" s="1295"/>
      <c r="L26" s="388"/>
      <c r="M26" s="388"/>
      <c r="N26" s="388"/>
    </row>
    <row r="27" spans="1:14" ht="84.75" customHeight="1" thickBot="1" x14ac:dyDescent="0.3">
      <c r="A27" s="390">
        <f>A24+1</f>
        <v>19</v>
      </c>
      <c r="B27" s="402" t="s">
        <v>1038</v>
      </c>
      <c r="C27" s="391" t="s">
        <v>206</v>
      </c>
      <c r="D27" s="391" t="s">
        <v>268</v>
      </c>
      <c r="E27" s="393">
        <f>Перечень!F45</f>
        <v>1545.9</v>
      </c>
      <c r="F27" s="393">
        <f>Перечень!G45</f>
        <v>150</v>
      </c>
      <c r="G27" s="393">
        <f>Перечень!H45</f>
        <v>300</v>
      </c>
      <c r="H27" s="393">
        <f>Перечень!I45</f>
        <v>375.9</v>
      </c>
      <c r="I27" s="393">
        <f>Перечень!J45</f>
        <v>360</v>
      </c>
      <c r="J27" s="393">
        <f>Перечень!K45</f>
        <v>360</v>
      </c>
      <c r="K27" s="394"/>
      <c r="L27" s="388"/>
      <c r="M27" s="388"/>
      <c r="N27" s="388"/>
    </row>
    <row r="28" spans="1:14" ht="117.75" customHeight="1" thickBot="1" x14ac:dyDescent="0.3">
      <c r="A28" s="466">
        <v>20</v>
      </c>
      <c r="B28" s="462" t="s">
        <v>1039</v>
      </c>
      <c r="C28" s="398" t="s">
        <v>206</v>
      </c>
      <c r="D28" s="467" t="s">
        <v>268</v>
      </c>
      <c r="E28" s="393">
        <f>Перечень!F46</f>
        <v>2705.9</v>
      </c>
      <c r="F28" s="393">
        <f>Перечень!G46</f>
        <v>440</v>
      </c>
      <c r="G28" s="393">
        <f>Перечень!H46</f>
        <v>505</v>
      </c>
      <c r="H28" s="393">
        <f>Перечень!I46</f>
        <v>580.9</v>
      </c>
      <c r="I28" s="393">
        <f>Перечень!J46</f>
        <v>590</v>
      </c>
      <c r="J28" s="393">
        <f>Перечень!K46</f>
        <v>590</v>
      </c>
      <c r="K28" s="465"/>
      <c r="L28" s="388"/>
      <c r="M28" s="388"/>
      <c r="N28" s="388"/>
    </row>
    <row r="29" spans="1:14" ht="63" customHeight="1" thickBot="1" x14ac:dyDescent="0.3">
      <c r="A29" s="390">
        <v>21</v>
      </c>
      <c r="B29" s="402" t="s">
        <v>1040</v>
      </c>
      <c r="C29" s="391" t="s">
        <v>206</v>
      </c>
      <c r="D29" s="391" t="s">
        <v>11</v>
      </c>
      <c r="E29" s="393">
        <f>Перечень!F51</f>
        <v>797.7</v>
      </c>
      <c r="F29" s="393">
        <f>Перечень!G51</f>
        <v>0</v>
      </c>
      <c r="G29" s="393">
        <f>Перечень!H51</f>
        <v>0</v>
      </c>
      <c r="H29" s="393">
        <f>Перечень!I51</f>
        <v>37.699999999999989</v>
      </c>
      <c r="I29" s="393">
        <f>Перечень!J51</f>
        <v>380</v>
      </c>
      <c r="J29" s="393">
        <f>Перечень!K51</f>
        <v>380</v>
      </c>
      <c r="K29" s="394"/>
      <c r="L29" s="388"/>
      <c r="M29" s="388"/>
      <c r="N29" s="388"/>
    </row>
    <row r="30" spans="1:14" ht="113.25" customHeight="1" thickBot="1" x14ac:dyDescent="0.3">
      <c r="A30" s="390">
        <v>22</v>
      </c>
      <c r="B30" s="402" t="s">
        <v>1041</v>
      </c>
      <c r="C30" s="391" t="s">
        <v>206</v>
      </c>
      <c r="D30" s="391" t="s">
        <v>116</v>
      </c>
      <c r="E30" s="393">
        <f>Перечень!F52</f>
        <v>800</v>
      </c>
      <c r="F30" s="393">
        <f>Перечень!G52</f>
        <v>0</v>
      </c>
      <c r="G30" s="393">
        <f>Перечень!H52</f>
        <v>200</v>
      </c>
      <c r="H30" s="393">
        <f>Перечень!I52</f>
        <v>200</v>
      </c>
      <c r="I30" s="393">
        <f>Перечень!J52</f>
        <v>200</v>
      </c>
      <c r="J30" s="393">
        <f>Перечень!K52</f>
        <v>200</v>
      </c>
      <c r="K30" s="394"/>
      <c r="L30" s="388"/>
      <c r="M30" s="388"/>
      <c r="N30" s="388"/>
    </row>
    <row r="31" spans="1:14" ht="48.75" customHeight="1" thickBot="1" x14ac:dyDescent="0.3">
      <c r="A31" s="390">
        <v>23</v>
      </c>
      <c r="B31" s="402" t="s">
        <v>1042</v>
      </c>
      <c r="C31" s="391" t="s">
        <v>206</v>
      </c>
      <c r="D31" s="391" t="s">
        <v>11</v>
      </c>
      <c r="E31" s="393">
        <f>Перечень!F53</f>
        <v>0</v>
      </c>
      <c r="F31" s="393">
        <f>Перечень!G53</f>
        <v>0</v>
      </c>
      <c r="G31" s="393">
        <f>Перечень!H53</f>
        <v>0</v>
      </c>
      <c r="H31" s="393">
        <f>Перечень!I53</f>
        <v>0</v>
      </c>
      <c r="I31" s="393">
        <f>Перечень!J53</f>
        <v>0</v>
      </c>
      <c r="J31" s="393">
        <f>Перечень!K53</f>
        <v>0</v>
      </c>
      <c r="K31" s="394"/>
      <c r="L31" s="388"/>
      <c r="M31" s="388"/>
      <c r="N31" s="388"/>
    </row>
    <row r="32" spans="1:14" ht="45" customHeight="1" thickBot="1" x14ac:dyDescent="0.3">
      <c r="A32" s="390">
        <v>24</v>
      </c>
      <c r="B32" s="402" t="s">
        <v>1043</v>
      </c>
      <c r="C32" s="391" t="s">
        <v>206</v>
      </c>
      <c r="D32" s="391" t="s">
        <v>11</v>
      </c>
      <c r="E32" s="393">
        <f>Перечень!F54</f>
        <v>0</v>
      </c>
      <c r="F32" s="393">
        <f>Перечень!G54</f>
        <v>0</v>
      </c>
      <c r="G32" s="393">
        <f>Перечень!H54</f>
        <v>0</v>
      </c>
      <c r="H32" s="393">
        <f>Перечень!I54</f>
        <v>0</v>
      </c>
      <c r="I32" s="393">
        <f>Перечень!J54</f>
        <v>0</v>
      </c>
      <c r="J32" s="393">
        <f>Перечень!K54</f>
        <v>0</v>
      </c>
      <c r="K32" s="394"/>
      <c r="L32" s="388"/>
      <c r="M32" s="388"/>
      <c r="N32" s="388"/>
    </row>
    <row r="33" spans="1:14" ht="70.5" customHeight="1" thickBot="1" x14ac:dyDescent="0.3">
      <c r="A33" s="390">
        <v>25</v>
      </c>
      <c r="B33" s="402" t="s">
        <v>1044</v>
      </c>
      <c r="C33" s="391" t="s">
        <v>206</v>
      </c>
      <c r="D33" s="391" t="s">
        <v>11</v>
      </c>
      <c r="E33" s="393">
        <f>Перечень!F55</f>
        <v>0</v>
      </c>
      <c r="F33" s="393">
        <f>Перечень!G55</f>
        <v>0</v>
      </c>
      <c r="G33" s="393">
        <f>Перечень!H55</f>
        <v>0</v>
      </c>
      <c r="H33" s="393">
        <f>Перечень!I55</f>
        <v>0</v>
      </c>
      <c r="I33" s="393">
        <f>Перечень!J55</f>
        <v>0</v>
      </c>
      <c r="J33" s="393">
        <f>Перечень!K55</f>
        <v>0</v>
      </c>
      <c r="K33" s="394"/>
      <c r="L33" s="388"/>
      <c r="M33" s="388"/>
      <c r="N33" s="388"/>
    </row>
    <row r="34" spans="1:14" ht="76.5" customHeight="1" thickBot="1" x14ac:dyDescent="0.3">
      <c r="A34" s="390">
        <v>26</v>
      </c>
      <c r="B34" s="402" t="s">
        <v>1045</v>
      </c>
      <c r="C34" s="391" t="s">
        <v>206</v>
      </c>
      <c r="D34" s="391" t="s">
        <v>11</v>
      </c>
      <c r="E34" s="393">
        <f>Перечень!F56</f>
        <v>0</v>
      </c>
      <c r="F34" s="393">
        <f>Перечень!G56</f>
        <v>0</v>
      </c>
      <c r="G34" s="393">
        <f>Перечень!H56</f>
        <v>0</v>
      </c>
      <c r="H34" s="393">
        <f>Перечень!I56</f>
        <v>0</v>
      </c>
      <c r="I34" s="393">
        <f>Перечень!J56</f>
        <v>0</v>
      </c>
      <c r="J34" s="393">
        <f>Перечень!K56</f>
        <v>0</v>
      </c>
      <c r="K34" s="394"/>
      <c r="L34" s="388"/>
      <c r="M34" s="388"/>
      <c r="N34" s="388"/>
    </row>
    <row r="35" spans="1:14" ht="77.25" customHeight="1" thickBot="1" x14ac:dyDescent="0.3">
      <c r="A35" s="390">
        <v>27</v>
      </c>
      <c r="B35" s="402" t="s">
        <v>1046</v>
      </c>
      <c r="C35" s="391" t="s">
        <v>206</v>
      </c>
      <c r="D35" s="391" t="s">
        <v>11</v>
      </c>
      <c r="E35" s="393">
        <f>Перечень!F57</f>
        <v>0</v>
      </c>
      <c r="F35" s="393">
        <f>Перечень!G57</f>
        <v>0</v>
      </c>
      <c r="G35" s="393">
        <f>Перечень!H57</f>
        <v>0</v>
      </c>
      <c r="H35" s="393">
        <f>Перечень!I57</f>
        <v>0</v>
      </c>
      <c r="I35" s="393">
        <f>Перечень!J57</f>
        <v>0</v>
      </c>
      <c r="J35" s="393">
        <f>Перечень!K57</f>
        <v>0</v>
      </c>
      <c r="K35" s="394"/>
      <c r="L35" s="388"/>
      <c r="M35" s="388"/>
      <c r="N35" s="388"/>
    </row>
    <row r="36" spans="1:14" ht="92.25" customHeight="1" thickBot="1" x14ac:dyDescent="0.3">
      <c r="A36" s="390">
        <v>28</v>
      </c>
      <c r="B36" s="402" t="s">
        <v>398</v>
      </c>
      <c r="C36" s="391" t="s">
        <v>206</v>
      </c>
      <c r="D36" s="391" t="s">
        <v>116</v>
      </c>
      <c r="E36" s="393">
        <f>Перечень!F58</f>
        <v>800</v>
      </c>
      <c r="F36" s="393">
        <f>Перечень!G58</f>
        <v>0</v>
      </c>
      <c r="G36" s="393">
        <f>Перечень!H58</f>
        <v>0</v>
      </c>
      <c r="H36" s="393">
        <f>Перечень!I58</f>
        <v>0</v>
      </c>
      <c r="I36" s="393">
        <f>Перечень!J58</f>
        <v>400</v>
      </c>
      <c r="J36" s="393">
        <f>Перечень!K58</f>
        <v>400</v>
      </c>
      <c r="K36" s="394"/>
      <c r="L36" s="388"/>
      <c r="M36" s="388"/>
      <c r="N36" s="388"/>
    </row>
    <row r="37" spans="1:14" ht="75" customHeight="1" thickBot="1" x14ac:dyDescent="0.3">
      <c r="A37" s="390">
        <v>29</v>
      </c>
      <c r="B37" s="402" t="s">
        <v>1047</v>
      </c>
      <c r="C37" s="391" t="s">
        <v>206</v>
      </c>
      <c r="D37" s="391" t="s">
        <v>11</v>
      </c>
      <c r="E37" s="393">
        <f>Перечень!F62</f>
        <v>0</v>
      </c>
      <c r="F37" s="393">
        <f>Перечень!G62</f>
        <v>0</v>
      </c>
      <c r="G37" s="393">
        <f>Перечень!H62</f>
        <v>0</v>
      </c>
      <c r="H37" s="393">
        <f>Перечень!I62</f>
        <v>0</v>
      </c>
      <c r="I37" s="393">
        <f>Перечень!J62</f>
        <v>0</v>
      </c>
      <c r="J37" s="393">
        <f>Перечень!K62</f>
        <v>0</v>
      </c>
      <c r="K37" s="394"/>
      <c r="L37" s="388"/>
      <c r="M37" s="388"/>
      <c r="N37" s="388"/>
    </row>
    <row r="38" spans="1:14" ht="79.5" customHeight="1" thickBot="1" x14ac:dyDescent="0.3">
      <c r="A38" s="390">
        <v>30</v>
      </c>
      <c r="B38" s="402" t="s">
        <v>1048</v>
      </c>
      <c r="C38" s="391" t="s">
        <v>206</v>
      </c>
      <c r="D38" s="391" t="s">
        <v>11</v>
      </c>
      <c r="E38" s="393">
        <f>Перечень!F63</f>
        <v>0</v>
      </c>
      <c r="F38" s="393">
        <f>[3]Перечень!G65</f>
        <v>0</v>
      </c>
      <c r="G38" s="393">
        <f>[3]Перечень!H65</f>
        <v>0</v>
      </c>
      <c r="H38" s="393">
        <f>[3]Перечень!I65</f>
        <v>0</v>
      </c>
      <c r="I38" s="393">
        <f>[3]Перечень!J65</f>
        <v>0</v>
      </c>
      <c r="J38" s="393">
        <f>[3]Перечень!K65</f>
        <v>0</v>
      </c>
      <c r="K38" s="394"/>
      <c r="L38" s="388"/>
      <c r="M38" s="388"/>
      <c r="N38" s="388"/>
    </row>
    <row r="39" spans="1:14" ht="81.75" customHeight="1" thickBot="1" x14ac:dyDescent="0.3">
      <c r="A39" s="390">
        <v>31</v>
      </c>
      <c r="B39" s="402" t="s">
        <v>1049</v>
      </c>
      <c r="C39" s="391" t="s">
        <v>206</v>
      </c>
      <c r="D39" s="391" t="s">
        <v>11</v>
      </c>
      <c r="E39" s="393">
        <f>Перечень!F67</f>
        <v>0</v>
      </c>
      <c r="F39" s="393">
        <f>Перечень!G67</f>
        <v>0</v>
      </c>
      <c r="G39" s="393">
        <f>Перечень!H67</f>
        <v>0</v>
      </c>
      <c r="H39" s="393">
        <f>Перечень!I67</f>
        <v>0</v>
      </c>
      <c r="I39" s="393">
        <f>Перечень!J67</f>
        <v>0</v>
      </c>
      <c r="J39" s="393">
        <f>Перечень!K67</f>
        <v>0</v>
      </c>
      <c r="K39" s="394"/>
      <c r="L39" s="388"/>
      <c r="M39" s="388"/>
      <c r="N39" s="388"/>
    </row>
    <row r="40" spans="1:14" ht="76.5" customHeight="1" thickBot="1" x14ac:dyDescent="0.3">
      <c r="A40" s="390">
        <v>32</v>
      </c>
      <c r="B40" s="402" t="s">
        <v>1050</v>
      </c>
      <c r="C40" s="391" t="s">
        <v>206</v>
      </c>
      <c r="D40" s="391" t="s">
        <v>11</v>
      </c>
      <c r="E40" s="393">
        <f>Перечень!F68</f>
        <v>0</v>
      </c>
      <c r="F40" s="393">
        <f>Перечень!G68</f>
        <v>0</v>
      </c>
      <c r="G40" s="393">
        <f>Перечень!H68</f>
        <v>0</v>
      </c>
      <c r="H40" s="393">
        <f>Перечень!I68</f>
        <v>0</v>
      </c>
      <c r="I40" s="393">
        <f>Перечень!J68</f>
        <v>0</v>
      </c>
      <c r="J40" s="393">
        <f>Перечень!K68</f>
        <v>0</v>
      </c>
      <c r="K40" s="394"/>
      <c r="L40" s="388"/>
      <c r="M40" s="388"/>
      <c r="N40" s="388"/>
    </row>
    <row r="41" spans="1:14" ht="129" customHeight="1" thickBot="1" x14ac:dyDescent="0.3">
      <c r="A41" s="390">
        <v>33</v>
      </c>
      <c r="B41" s="402" t="s">
        <v>1051</v>
      </c>
      <c r="C41" s="391" t="s">
        <v>206</v>
      </c>
      <c r="D41" s="391" t="s">
        <v>11</v>
      </c>
      <c r="E41" s="393">
        <f>Перечень!F69</f>
        <v>0</v>
      </c>
      <c r="F41" s="393">
        <f>Перечень!G69</f>
        <v>0</v>
      </c>
      <c r="G41" s="393">
        <f>Перечень!H69</f>
        <v>0</v>
      </c>
      <c r="H41" s="393">
        <f>Перечень!I69</f>
        <v>0</v>
      </c>
      <c r="I41" s="393">
        <f>Перечень!J69</f>
        <v>0</v>
      </c>
      <c r="J41" s="393">
        <f>Перечень!K69</f>
        <v>0</v>
      </c>
      <c r="K41" s="394"/>
      <c r="L41" s="388"/>
      <c r="M41" s="388"/>
      <c r="N41" s="388"/>
    </row>
    <row r="42" spans="1:14" ht="35.25" customHeight="1" thickBot="1" x14ac:dyDescent="0.3">
      <c r="A42" s="1280" t="s">
        <v>102</v>
      </c>
      <c r="B42" s="1280"/>
      <c r="C42" s="1280"/>
      <c r="D42" s="1280"/>
      <c r="E42" s="1280"/>
      <c r="F42" s="1280"/>
      <c r="G42" s="1280"/>
      <c r="H42" s="1280"/>
      <c r="I42" s="1280"/>
      <c r="J42" s="1280"/>
      <c r="K42" s="1280"/>
    </row>
    <row r="43" spans="1:14" ht="49.5" customHeight="1" x14ac:dyDescent="0.25">
      <c r="A43" s="1322">
        <v>1</v>
      </c>
      <c r="B43" s="1299" t="s">
        <v>399</v>
      </c>
      <c r="C43" s="406" t="s">
        <v>88</v>
      </c>
      <c r="D43" s="395"/>
      <c r="E43" s="1281" t="s">
        <v>249</v>
      </c>
      <c r="F43" s="1282"/>
      <c r="G43" s="1282"/>
      <c r="H43" s="1282"/>
      <c r="I43" s="1282"/>
      <c r="J43" s="1282"/>
      <c r="K43" s="1283"/>
    </row>
    <row r="44" spans="1:14" ht="66.75" customHeight="1" thickBot="1" x14ac:dyDescent="0.3">
      <c r="A44" s="1324"/>
      <c r="B44" s="1300"/>
      <c r="C44" s="407" t="s">
        <v>16</v>
      </c>
      <c r="D44" s="468"/>
      <c r="E44" s="1348" t="s">
        <v>249</v>
      </c>
      <c r="F44" s="1349"/>
      <c r="G44" s="1349"/>
      <c r="H44" s="1349"/>
      <c r="I44" s="1349"/>
      <c r="J44" s="1349"/>
      <c r="K44" s="1350"/>
    </row>
    <row r="45" spans="1:14" ht="51.75" customHeight="1" x14ac:dyDescent="0.25">
      <c r="A45" s="1322">
        <v>2</v>
      </c>
      <c r="B45" s="1299" t="s">
        <v>400</v>
      </c>
      <c r="C45" s="406" t="s">
        <v>88</v>
      </c>
      <c r="D45" s="395"/>
      <c r="E45" s="1281" t="s">
        <v>249</v>
      </c>
      <c r="F45" s="1282"/>
      <c r="G45" s="1282"/>
      <c r="H45" s="1282"/>
      <c r="I45" s="1282"/>
      <c r="J45" s="1282"/>
      <c r="K45" s="1283"/>
    </row>
    <row r="46" spans="1:14" ht="52.5" customHeight="1" thickBot="1" x14ac:dyDescent="0.3">
      <c r="A46" s="1324"/>
      <c r="B46" s="1300"/>
      <c r="C46" s="407" t="s">
        <v>16</v>
      </c>
      <c r="D46" s="468"/>
      <c r="E46" s="1348" t="s">
        <v>249</v>
      </c>
      <c r="F46" s="1349"/>
      <c r="G46" s="1349"/>
      <c r="H46" s="1349"/>
      <c r="I46" s="1349"/>
      <c r="J46" s="1349"/>
      <c r="K46" s="1350"/>
    </row>
    <row r="47" spans="1:14" ht="54.75" customHeight="1" x14ac:dyDescent="0.25">
      <c r="A47" s="1309">
        <v>3</v>
      </c>
      <c r="B47" s="1304" t="s">
        <v>401</v>
      </c>
      <c r="C47" s="406" t="s">
        <v>88</v>
      </c>
      <c r="D47" s="395"/>
      <c r="E47" s="1281" t="s">
        <v>249</v>
      </c>
      <c r="F47" s="1282"/>
      <c r="G47" s="1282"/>
      <c r="H47" s="1282"/>
      <c r="I47" s="1282"/>
      <c r="J47" s="1282"/>
      <c r="K47" s="1283"/>
    </row>
    <row r="48" spans="1:14" ht="53.25" customHeight="1" thickBot="1" x14ac:dyDescent="0.3">
      <c r="A48" s="1309"/>
      <c r="B48" s="1305"/>
      <c r="C48" s="319" t="s">
        <v>16</v>
      </c>
      <c r="D48" s="376"/>
      <c r="E48" s="1392" t="s">
        <v>249</v>
      </c>
      <c r="F48" s="1393"/>
      <c r="G48" s="1393"/>
      <c r="H48" s="1393"/>
      <c r="I48" s="1393"/>
      <c r="J48" s="1393"/>
      <c r="K48" s="1394"/>
    </row>
    <row r="49" spans="1:16" ht="153" customHeight="1" x14ac:dyDescent="0.25">
      <c r="A49" s="1345" t="s">
        <v>19</v>
      </c>
      <c r="B49" s="1343" t="s">
        <v>377</v>
      </c>
      <c r="C49" s="97" t="s">
        <v>88</v>
      </c>
      <c r="D49" s="469" t="str">
        <f>[4]Обоснование!D44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9" s="97">
        <f>SUM(F49:K49)</f>
        <v>0</v>
      </c>
      <c r="F49" s="97">
        <f>SUM(Перечень!G92)</f>
        <v>0</v>
      </c>
      <c r="G49" s="97">
        <f>SUM(Перечень!H92)</f>
        <v>0</v>
      </c>
      <c r="H49" s="97">
        <f>SUM(Перечень!I92)</f>
        <v>0</v>
      </c>
      <c r="I49" s="97">
        <f>SUM(Перечень!J92)</f>
        <v>0</v>
      </c>
      <c r="J49" s="97">
        <f>SUM(Перечень!K92)</f>
        <v>0</v>
      </c>
      <c r="K49" s="97"/>
    </row>
    <row r="50" spans="1:16" ht="66" customHeight="1" thickBot="1" x14ac:dyDescent="0.3">
      <c r="A50" s="1346"/>
      <c r="B50" s="1334"/>
      <c r="C50" s="1306" t="s">
        <v>16</v>
      </c>
      <c r="D50" s="1308" t="str">
        <f>[4]Обоснование!D45</f>
        <v>275+10% (уровень софинансирования из местного бюджета)</v>
      </c>
      <c r="E50" s="226">
        <f>SUM(F50:K50)</f>
        <v>907.5</v>
      </c>
      <c r="F50" s="226">
        <f>SUM(Перечень!G93)</f>
        <v>0</v>
      </c>
      <c r="G50" s="226">
        <f>SUM(Перечень!H93)</f>
        <v>0</v>
      </c>
      <c r="H50" s="226">
        <f>SUM(Перечень!I93)</f>
        <v>302.5</v>
      </c>
      <c r="I50" s="226">
        <f>SUM(Перечень!J93)</f>
        <v>302.5</v>
      </c>
      <c r="J50" s="226">
        <f>SUM(Перечень!K93)</f>
        <v>302.5</v>
      </c>
      <c r="K50" s="226"/>
    </row>
    <row r="51" spans="1:16" ht="28.5" hidden="1" customHeight="1" thickBot="1" x14ac:dyDescent="0.3">
      <c r="A51" s="1347"/>
      <c r="B51" s="1344"/>
      <c r="C51" s="1307"/>
      <c r="D51" s="1279"/>
      <c r="E51" s="309"/>
      <c r="F51" s="309"/>
      <c r="G51" s="309"/>
      <c r="H51" s="309"/>
      <c r="I51" s="309"/>
      <c r="J51" s="309"/>
      <c r="K51" s="408"/>
    </row>
    <row r="52" spans="1:16" ht="37.5" customHeight="1" thickBot="1" x14ac:dyDescent="0.3">
      <c r="A52" s="1322">
        <v>5</v>
      </c>
      <c r="B52" s="1312" t="s">
        <v>378</v>
      </c>
      <c r="C52" s="97" t="s">
        <v>241</v>
      </c>
      <c r="D52" s="395"/>
      <c r="E52" s="97">
        <f t="shared" ref="E52:E60" si="4">SUM(F52:K52)</f>
        <v>0</v>
      </c>
      <c r="F52" s="97">
        <f>SUM(Перечень!G95)</f>
        <v>0</v>
      </c>
      <c r="G52" s="97">
        <f>SUM(Перечень!H95)</f>
        <v>0</v>
      </c>
      <c r="H52" s="97">
        <f>SUM(Перечень!I95)</f>
        <v>0</v>
      </c>
      <c r="I52" s="97">
        <f>SUM(Перечень!J95)</f>
        <v>0</v>
      </c>
      <c r="J52" s="97">
        <f>SUM(Перечень!K95)</f>
        <v>0</v>
      </c>
      <c r="K52" s="97"/>
    </row>
    <row r="53" spans="1:16" ht="138" customHeight="1" x14ac:dyDescent="0.25">
      <c r="A53" s="1323"/>
      <c r="B53" s="1335"/>
      <c r="C53" s="49" t="s">
        <v>88</v>
      </c>
      <c r="D53" s="469" t="s">
        <v>428</v>
      </c>
      <c r="E53" s="151">
        <f t="shared" si="4"/>
        <v>0</v>
      </c>
      <c r="F53" s="151">
        <f>SUM(Перечень!G96)</f>
        <v>0</v>
      </c>
      <c r="G53" s="151">
        <f>SUM(Перечень!H96)</f>
        <v>0</v>
      </c>
      <c r="H53" s="151">
        <f>SUM(Перечень!I96)</f>
        <v>0</v>
      </c>
      <c r="I53" s="151">
        <f>SUM(Перечень!J96)</f>
        <v>0</v>
      </c>
      <c r="J53" s="151">
        <f>SUM(Перечень!K96)</f>
        <v>0</v>
      </c>
      <c r="K53" s="151"/>
      <c r="L53" s="409"/>
      <c r="M53" s="409"/>
      <c r="N53" s="409"/>
      <c r="O53" s="409"/>
      <c r="P53" s="409"/>
    </row>
    <row r="54" spans="1:16" ht="75.75" customHeight="1" thickBot="1" x14ac:dyDescent="0.3">
      <c r="A54" s="1324"/>
      <c r="B54" s="1336"/>
      <c r="C54" s="410" t="s">
        <v>16</v>
      </c>
      <c r="D54" s="398" t="s">
        <v>429</v>
      </c>
      <c r="E54" s="269">
        <f t="shared" si="4"/>
        <v>1043.4000000000001</v>
      </c>
      <c r="F54" s="269">
        <f>SUM(Перечень!G97)</f>
        <v>0</v>
      </c>
      <c r="G54" s="269">
        <f>SUM(Перечень!H97)</f>
        <v>0</v>
      </c>
      <c r="H54" s="269">
        <f>SUM(Перечень!I97)</f>
        <v>347.8</v>
      </c>
      <c r="I54" s="269">
        <f>SUM(Перечень!J97)</f>
        <v>347.8</v>
      </c>
      <c r="J54" s="269">
        <f>SUM(Перечень!K97)</f>
        <v>347.8</v>
      </c>
      <c r="K54" s="269"/>
    </row>
    <row r="55" spans="1:16" ht="42" customHeight="1" x14ac:dyDescent="0.25">
      <c r="A55" s="1322" t="s">
        <v>303</v>
      </c>
      <c r="B55" s="1314" t="s">
        <v>402</v>
      </c>
      <c r="C55" s="411" t="s">
        <v>241</v>
      </c>
      <c r="D55" s="470"/>
      <c r="E55" s="270">
        <f t="shared" si="4"/>
        <v>0</v>
      </c>
      <c r="F55" s="270">
        <f>SUM(Перечень!G99)</f>
        <v>0</v>
      </c>
      <c r="G55" s="270">
        <f>SUM(Перечень!H99)</f>
        <v>0</v>
      </c>
      <c r="H55" s="270">
        <f>SUM(Перечень!I99)</f>
        <v>0</v>
      </c>
      <c r="I55" s="270">
        <f>SUM(Перечень!J99)</f>
        <v>0</v>
      </c>
      <c r="J55" s="270">
        <f>SUM(Перечень!K99)</f>
        <v>0</v>
      </c>
      <c r="K55" s="270"/>
    </row>
    <row r="56" spans="1:16" ht="78.75" customHeight="1" x14ac:dyDescent="0.25">
      <c r="A56" s="1323"/>
      <c r="B56" s="1314"/>
      <c r="C56" s="412" t="s">
        <v>88</v>
      </c>
      <c r="D56" s="471" t="s">
        <v>27</v>
      </c>
      <c r="E56" s="413">
        <f t="shared" si="4"/>
        <v>33843</v>
      </c>
      <c r="F56" s="271">
        <f>SUM(Перечень!G100)</f>
        <v>22780</v>
      </c>
      <c r="G56" s="271">
        <f>SUM(Перечень!H100)</f>
        <v>11063</v>
      </c>
      <c r="H56" s="271">
        <f>SUM(Перечень!I100)</f>
        <v>0</v>
      </c>
      <c r="I56" s="271">
        <f>SUM(Перечень!J100)</f>
        <v>0</v>
      </c>
      <c r="J56" s="271">
        <f>SUM(Перечень!K100)</f>
        <v>0</v>
      </c>
      <c r="K56" s="271"/>
    </row>
    <row r="57" spans="1:16" ht="93.75" customHeight="1" thickBot="1" x14ac:dyDescent="0.3">
      <c r="A57" s="1324"/>
      <c r="B57" s="1314"/>
      <c r="C57" s="98" t="s">
        <v>67</v>
      </c>
      <c r="D57" s="471" t="s">
        <v>270</v>
      </c>
      <c r="E57" s="413">
        <f t="shared" si="4"/>
        <v>242091.09999999998</v>
      </c>
      <c r="F57" s="271">
        <f>SUM(Перечень!G101)</f>
        <v>18272.7</v>
      </c>
      <c r="G57" s="271">
        <f>SUM(Перечень!H101)</f>
        <v>25502.5</v>
      </c>
      <c r="H57" s="271">
        <f>SUM(Перечень!I101)</f>
        <v>66105.3</v>
      </c>
      <c r="I57" s="271">
        <f>SUM(Перечень!J101)</f>
        <v>66105.3</v>
      </c>
      <c r="J57" s="271">
        <f>SUM(Перечень!K101)</f>
        <v>66105.3</v>
      </c>
      <c r="K57" s="271"/>
    </row>
    <row r="58" spans="1:16" ht="80.25" customHeight="1" x14ac:dyDescent="0.25">
      <c r="A58" s="1322" t="s">
        <v>380</v>
      </c>
      <c r="B58" s="1334" t="s">
        <v>379</v>
      </c>
      <c r="C58" s="414" t="s">
        <v>241</v>
      </c>
      <c r="D58" s="398" t="s">
        <v>21</v>
      </c>
      <c r="E58" s="415">
        <f t="shared" si="4"/>
        <v>5276</v>
      </c>
      <c r="F58" s="151">
        <f>SUM(Перечень!G104)</f>
        <v>4676</v>
      </c>
      <c r="G58" s="151">
        <f>SUM(Перечень!H104)</f>
        <v>600</v>
      </c>
      <c r="H58" s="151">
        <f>SUM(Перечень!I104)</f>
        <v>0</v>
      </c>
      <c r="I58" s="151">
        <f>SUM(Перечень!J104)</f>
        <v>0</v>
      </c>
      <c r="J58" s="151">
        <f>SUM(Перечень!K104)</f>
        <v>0</v>
      </c>
      <c r="K58" s="151"/>
    </row>
    <row r="59" spans="1:16" ht="78.75" customHeight="1" x14ac:dyDescent="0.25">
      <c r="A59" s="1323"/>
      <c r="B59" s="1335"/>
      <c r="C59" s="414" t="s">
        <v>88</v>
      </c>
      <c r="D59" s="398" t="s">
        <v>27</v>
      </c>
      <c r="E59" s="415">
        <f t="shared" si="4"/>
        <v>6763</v>
      </c>
      <c r="F59" s="151">
        <f>SUM(Перечень!G105)</f>
        <v>4379</v>
      </c>
      <c r="G59" s="151">
        <f>SUM(Перечень!H105)</f>
        <v>2384</v>
      </c>
      <c r="H59" s="151">
        <f>SUM(Перечень!I105)</f>
        <v>0</v>
      </c>
      <c r="I59" s="151">
        <f>SUM(Перечень!J105)</f>
        <v>0</v>
      </c>
      <c r="J59" s="151">
        <f>SUM(Перечень!K105)</f>
        <v>0</v>
      </c>
      <c r="K59" s="151"/>
    </row>
    <row r="60" spans="1:16" ht="90.75" customHeight="1" thickBot="1" x14ac:dyDescent="0.3">
      <c r="A60" s="1324"/>
      <c r="B60" s="1335"/>
      <c r="C60" s="49" t="s">
        <v>67</v>
      </c>
      <c r="D60" s="398" t="s">
        <v>270</v>
      </c>
      <c r="E60" s="415">
        <f t="shared" si="4"/>
        <v>36977.300000000003</v>
      </c>
      <c r="F60" s="151">
        <f>SUM(Перечень!G106)</f>
        <v>5288.5</v>
      </c>
      <c r="G60" s="151">
        <f>SUM(Перечень!H106)</f>
        <v>5957.8</v>
      </c>
      <c r="H60" s="151">
        <f>SUM(Перечень!I106)</f>
        <v>15242.2</v>
      </c>
      <c r="I60" s="151">
        <f>SUM(Перечень!J106)</f>
        <v>5244.4</v>
      </c>
      <c r="J60" s="151">
        <f>SUM(Перечень!K106)</f>
        <v>5244.4</v>
      </c>
      <c r="K60" s="151"/>
    </row>
    <row r="61" spans="1:16" ht="39" customHeight="1" thickBot="1" x14ac:dyDescent="0.3">
      <c r="A61" s="1301" t="s">
        <v>81</v>
      </c>
      <c r="B61" s="1302"/>
      <c r="C61" s="1302"/>
      <c r="D61" s="1302"/>
      <c r="E61" s="1302"/>
      <c r="F61" s="1302"/>
      <c r="G61" s="1302"/>
      <c r="H61" s="1302"/>
      <c r="I61" s="1302"/>
      <c r="J61" s="1302"/>
      <c r="K61" s="1303"/>
    </row>
    <row r="62" spans="1:16" ht="89.25" customHeight="1" thickBot="1" x14ac:dyDescent="0.3">
      <c r="A62" s="416">
        <v>1</v>
      </c>
      <c r="B62" s="417" t="s">
        <v>403</v>
      </c>
      <c r="C62" s="418" t="s">
        <v>67</v>
      </c>
      <c r="D62" s="472"/>
      <c r="E62" s="1342" t="s">
        <v>249</v>
      </c>
      <c r="F62" s="1342"/>
      <c r="G62" s="1342"/>
      <c r="H62" s="1342"/>
      <c r="I62" s="1342"/>
      <c r="J62" s="1342"/>
      <c r="K62" s="419"/>
    </row>
    <row r="63" spans="1:16" ht="64.5" thickBot="1" x14ac:dyDescent="0.3">
      <c r="A63" s="416">
        <v>2</v>
      </c>
      <c r="B63" s="417" t="s">
        <v>404</v>
      </c>
      <c r="C63" s="420" t="s">
        <v>269</v>
      </c>
      <c r="D63" s="472"/>
      <c r="E63" s="1341" t="s">
        <v>250</v>
      </c>
      <c r="F63" s="1341"/>
      <c r="G63" s="1341"/>
      <c r="H63" s="1341"/>
      <c r="I63" s="1341"/>
      <c r="J63" s="1341"/>
      <c r="K63" s="419"/>
    </row>
    <row r="64" spans="1:16" ht="252" customHeight="1" thickBot="1" x14ac:dyDescent="0.3">
      <c r="A64" s="416">
        <v>3</v>
      </c>
      <c r="B64" s="417" t="s">
        <v>405</v>
      </c>
      <c r="C64" s="420" t="s">
        <v>269</v>
      </c>
      <c r="D64" s="472"/>
      <c r="E64" s="1341" t="s">
        <v>249</v>
      </c>
      <c r="F64" s="1341"/>
      <c r="G64" s="1341"/>
      <c r="H64" s="1341"/>
      <c r="I64" s="1341"/>
      <c r="J64" s="1341"/>
      <c r="K64" s="419"/>
    </row>
    <row r="65" spans="1:18" ht="63.75" customHeight="1" thickBot="1" x14ac:dyDescent="0.3">
      <c r="A65" s="416">
        <v>4</v>
      </c>
      <c r="B65" s="417" t="s">
        <v>96</v>
      </c>
      <c r="C65" s="420" t="s">
        <v>269</v>
      </c>
      <c r="D65" s="472"/>
      <c r="E65" s="1341" t="s">
        <v>249</v>
      </c>
      <c r="F65" s="1341"/>
      <c r="G65" s="1341"/>
      <c r="H65" s="1341"/>
      <c r="I65" s="1341"/>
      <c r="J65" s="1341"/>
      <c r="K65" s="419"/>
    </row>
    <row r="66" spans="1:18" ht="147.75" customHeight="1" thickBot="1" x14ac:dyDescent="0.3">
      <c r="A66" s="416">
        <v>5</v>
      </c>
      <c r="B66" s="417" t="s">
        <v>97</v>
      </c>
      <c r="C66" s="420" t="s">
        <v>269</v>
      </c>
      <c r="D66" s="391" t="s">
        <v>644</v>
      </c>
      <c r="E66" s="422">
        <f>SUM(F66:J66)</f>
        <v>2100</v>
      </c>
      <c r="F66" s="267">
        <f>SUM(Перечень!G133)</f>
        <v>0</v>
      </c>
      <c r="G66" s="267">
        <f>SUM(Перечень!H133)</f>
        <v>500</v>
      </c>
      <c r="H66" s="267">
        <f>SUM(Перечень!I133)</f>
        <v>500</v>
      </c>
      <c r="I66" s="267">
        <f>SUM(Перечень!J133)</f>
        <v>550</v>
      </c>
      <c r="J66" s="267">
        <f>SUM(Перечень!K133)</f>
        <v>550</v>
      </c>
      <c r="K66" s="423"/>
      <c r="Q66" s="424"/>
    </row>
    <row r="67" spans="1:18" ht="74.25" customHeight="1" thickBot="1" x14ac:dyDescent="0.3">
      <c r="A67" s="416">
        <v>6</v>
      </c>
      <c r="B67" s="417" t="s">
        <v>92</v>
      </c>
      <c r="C67" s="420" t="s">
        <v>269</v>
      </c>
      <c r="D67" s="472"/>
      <c r="E67" s="1341" t="s">
        <v>250</v>
      </c>
      <c r="F67" s="1341"/>
      <c r="G67" s="1341"/>
      <c r="H67" s="1341"/>
      <c r="I67" s="1341"/>
      <c r="J67" s="1341"/>
      <c r="K67" s="419"/>
      <c r="N67" s="424"/>
      <c r="O67" s="424"/>
      <c r="P67" s="424"/>
      <c r="Q67" s="424"/>
      <c r="R67" s="424"/>
    </row>
    <row r="68" spans="1:18" ht="35.25" customHeight="1" thickBot="1" x14ac:dyDescent="0.3">
      <c r="A68" s="1309" t="s">
        <v>185</v>
      </c>
      <c r="B68" s="1310"/>
      <c r="C68" s="1310"/>
      <c r="D68" s="1310"/>
      <c r="E68" s="1310"/>
      <c r="F68" s="1310"/>
      <c r="G68" s="1310"/>
      <c r="H68" s="1310"/>
      <c r="I68" s="1310"/>
      <c r="J68" s="1310"/>
      <c r="K68" s="1311"/>
      <c r="N68" s="424"/>
      <c r="O68" s="424"/>
      <c r="P68" s="424"/>
      <c r="Q68" s="424"/>
      <c r="R68" s="424"/>
    </row>
    <row r="69" spans="1:18" ht="183.75" customHeight="1" thickBot="1" x14ac:dyDescent="0.3">
      <c r="A69" s="425">
        <v>1</v>
      </c>
      <c r="B69" s="426" t="s">
        <v>186</v>
      </c>
      <c r="C69" s="421" t="s">
        <v>251</v>
      </c>
      <c r="D69" s="473" t="s">
        <v>56</v>
      </c>
      <c r="E69" s="267">
        <f>SUM(F69:J69)</f>
        <v>1667.9</v>
      </c>
      <c r="F69" s="267">
        <f>SUM(Перечень!G146)</f>
        <v>602.9</v>
      </c>
      <c r="G69" s="267">
        <f>SUM(Перечень!H146)</f>
        <v>262</v>
      </c>
      <c r="H69" s="267">
        <f>SUM(Перечень!I146)</f>
        <v>266</v>
      </c>
      <c r="I69" s="267">
        <f>SUM(Перечень!J146)</f>
        <v>266</v>
      </c>
      <c r="J69" s="267">
        <f>SUM(Перечень!K146)</f>
        <v>271</v>
      </c>
      <c r="K69" s="427"/>
      <c r="N69" s="428"/>
      <c r="O69" s="428"/>
      <c r="P69" s="428"/>
      <c r="Q69" s="424"/>
    </row>
    <row r="70" spans="1:18" ht="102" customHeight="1" thickBot="1" x14ac:dyDescent="0.3">
      <c r="A70" s="425">
        <v>2</v>
      </c>
      <c r="B70" s="426" t="s">
        <v>57</v>
      </c>
      <c r="C70" s="426" t="s">
        <v>251</v>
      </c>
      <c r="D70" s="473" t="s">
        <v>58</v>
      </c>
      <c r="E70" s="267">
        <f>SUM(F70:J70)</f>
        <v>104856.09999999999</v>
      </c>
      <c r="F70" s="267">
        <f>SUM(Перечень!G147)</f>
        <v>19836.599999999999</v>
      </c>
      <c r="G70" s="267">
        <f>SUM(Перечень!H147)</f>
        <v>20128.8</v>
      </c>
      <c r="H70" s="267">
        <f>SUM(Перечень!I147)</f>
        <v>20862.900000000001</v>
      </c>
      <c r="I70" s="267">
        <f>SUM(Перечень!J147)</f>
        <v>21890.3</v>
      </c>
      <c r="J70" s="267">
        <f>SUM(Перечень!K147)</f>
        <v>22137.5</v>
      </c>
      <c r="K70" s="427"/>
    </row>
    <row r="71" spans="1:18" ht="241.9" customHeight="1" thickBot="1" x14ac:dyDescent="0.3">
      <c r="A71" s="425">
        <v>3</v>
      </c>
      <c r="B71" s="426" t="s">
        <v>59</v>
      </c>
      <c r="C71" s="426" t="s">
        <v>251</v>
      </c>
      <c r="D71" s="473" t="s">
        <v>60</v>
      </c>
      <c r="E71" s="267">
        <f>SUM(F71:J71)</f>
        <v>484</v>
      </c>
      <c r="F71" s="267">
        <f>SUM(Перечень!G148)</f>
        <v>116</v>
      </c>
      <c r="G71" s="267">
        <f>SUM(Перечень!H148)</f>
        <v>93</v>
      </c>
      <c r="H71" s="267">
        <f>SUM(Перечень!I148)</f>
        <v>90</v>
      </c>
      <c r="I71" s="267">
        <f>SUM(Перечень!J148)</f>
        <v>90</v>
      </c>
      <c r="J71" s="267">
        <f>SUM(Перечень!K148)</f>
        <v>95</v>
      </c>
      <c r="K71" s="427"/>
    </row>
    <row r="72" spans="1:18" ht="32.25" customHeight="1" x14ac:dyDescent="0.25">
      <c r="A72" s="1296" t="s">
        <v>252</v>
      </c>
      <c r="B72" s="1297"/>
      <c r="C72" s="1297"/>
      <c r="D72" s="1297"/>
      <c r="E72" s="1297"/>
      <c r="F72" s="1297"/>
      <c r="G72" s="1297"/>
      <c r="H72" s="1297"/>
      <c r="I72" s="1297"/>
      <c r="J72" s="1297"/>
      <c r="K72" s="1298"/>
    </row>
    <row r="73" spans="1:18" ht="171" hidden="1" customHeight="1" x14ac:dyDescent="0.25">
      <c r="A73" s="223"/>
      <c r="B73" s="223"/>
      <c r="C73" s="49"/>
      <c r="D73" s="398"/>
      <c r="E73" s="311"/>
      <c r="F73" s="1389"/>
      <c r="G73" s="1390"/>
      <c r="H73" s="1390"/>
      <c r="I73" s="1390"/>
      <c r="J73" s="1390"/>
      <c r="K73" s="1390"/>
      <c r="L73" s="1391"/>
    </row>
    <row r="74" spans="1:18" ht="165.75" hidden="1" customHeight="1" x14ac:dyDescent="0.25">
      <c r="A74" s="429"/>
      <c r="B74" s="429"/>
      <c r="C74" s="319"/>
      <c r="D74" s="471"/>
      <c r="E74" s="316"/>
      <c r="F74" s="1392"/>
      <c r="G74" s="1393"/>
      <c r="H74" s="1393"/>
      <c r="I74" s="1393"/>
      <c r="J74" s="1393"/>
      <c r="K74" s="1393"/>
      <c r="L74" s="1391"/>
    </row>
    <row r="75" spans="1:18" ht="93" customHeight="1" x14ac:dyDescent="0.25">
      <c r="A75" s="223">
        <v>1</v>
      </c>
      <c r="B75" s="49" t="s">
        <v>473</v>
      </c>
      <c r="C75" s="49" t="s">
        <v>206</v>
      </c>
      <c r="D75" s="398"/>
      <c r="E75" s="151">
        <f>SUM(Перечень!F153)</f>
        <v>13500</v>
      </c>
      <c r="F75" s="151">
        <f>SUM(Перечень!G153)</f>
        <v>0</v>
      </c>
      <c r="G75" s="151">
        <f>SUM(Перечень!H153)</f>
        <v>0</v>
      </c>
      <c r="H75" s="151">
        <f>SUM(Перечень!I153)</f>
        <v>4500</v>
      </c>
      <c r="I75" s="151">
        <f>SUM(Перечень!J153)</f>
        <v>4500</v>
      </c>
      <c r="J75" s="151">
        <f>SUM(Перечень!K153)</f>
        <v>4500</v>
      </c>
      <c r="K75" s="151"/>
      <c r="L75" s="150"/>
    </row>
    <row r="76" spans="1:18" ht="93" customHeight="1" thickBot="1" x14ac:dyDescent="0.3">
      <c r="A76" s="223">
        <v>2</v>
      </c>
      <c r="B76" s="49" t="s">
        <v>474</v>
      </c>
      <c r="C76" s="49" t="s">
        <v>206</v>
      </c>
      <c r="D76" s="398"/>
      <c r="E76" s="1333" t="s">
        <v>68</v>
      </c>
      <c r="F76" s="1333"/>
      <c r="G76" s="1333"/>
      <c r="H76" s="1333"/>
      <c r="I76" s="1333"/>
      <c r="J76" s="1333"/>
      <c r="K76" s="1333"/>
      <c r="L76" s="150"/>
    </row>
    <row r="77" spans="1:18" ht="87.75" customHeight="1" thickBot="1" x14ac:dyDescent="0.3">
      <c r="A77" s="416">
        <v>3</v>
      </c>
      <c r="B77" s="421" t="s">
        <v>117</v>
      </c>
      <c r="C77" s="426" t="s">
        <v>206</v>
      </c>
      <c r="D77" s="391"/>
      <c r="E77" s="1327" t="s">
        <v>68</v>
      </c>
      <c r="F77" s="1328"/>
      <c r="G77" s="1328"/>
      <c r="H77" s="1328"/>
      <c r="I77" s="1328"/>
      <c r="J77" s="1328"/>
      <c r="K77" s="1329"/>
    </row>
    <row r="78" spans="1:18" ht="80.25" customHeight="1" thickBot="1" x14ac:dyDescent="0.3">
      <c r="A78" s="416">
        <v>4</v>
      </c>
      <c r="B78" s="421" t="s">
        <v>32</v>
      </c>
      <c r="C78" s="426" t="s">
        <v>206</v>
      </c>
      <c r="D78" s="391"/>
      <c r="E78" s="1327" t="s">
        <v>68</v>
      </c>
      <c r="F78" s="1328"/>
      <c r="G78" s="1328"/>
      <c r="H78" s="1328"/>
      <c r="I78" s="1328"/>
      <c r="J78" s="1328"/>
      <c r="K78" s="1329"/>
    </row>
    <row r="79" spans="1:18" ht="75" customHeight="1" thickBot="1" x14ac:dyDescent="0.3">
      <c r="A79" s="416">
        <v>5</v>
      </c>
      <c r="B79" s="421" t="s">
        <v>118</v>
      </c>
      <c r="C79" s="426" t="s">
        <v>206</v>
      </c>
      <c r="D79" s="391"/>
      <c r="E79" s="1327" t="s">
        <v>68</v>
      </c>
      <c r="F79" s="1328"/>
      <c r="G79" s="1328"/>
      <c r="H79" s="1328"/>
      <c r="I79" s="1328"/>
      <c r="J79" s="1328"/>
      <c r="K79" s="1329"/>
      <c r="M79" s="430"/>
      <c r="N79" s="430"/>
    </row>
    <row r="80" spans="1:18" ht="20.25" customHeight="1" thickBot="1" x14ac:dyDescent="0.3">
      <c r="A80" s="1330" t="s">
        <v>103</v>
      </c>
      <c r="B80" s="1331"/>
      <c r="C80" s="1331"/>
      <c r="D80" s="1331"/>
      <c r="E80" s="1331"/>
      <c r="F80" s="1331"/>
      <c r="G80" s="1331"/>
      <c r="H80" s="1331"/>
      <c r="I80" s="1331"/>
      <c r="J80" s="1331"/>
      <c r="K80" s="1332"/>
      <c r="M80" s="431"/>
      <c r="N80" s="428"/>
    </row>
    <row r="81" spans="1:14" ht="55.5" customHeight="1" x14ac:dyDescent="0.25">
      <c r="A81" s="1325">
        <v>1</v>
      </c>
      <c r="B81" s="1312" t="s">
        <v>839</v>
      </c>
      <c r="C81" s="406" t="s">
        <v>88</v>
      </c>
      <c r="D81" s="758"/>
      <c r="E81" s="314">
        <f t="shared" ref="E81:E89" si="5">SUM(F81:K81)</f>
        <v>37.700000000000003</v>
      </c>
      <c r="F81" s="314">
        <f>SUM(Перечень!G179)</f>
        <v>17.7</v>
      </c>
      <c r="G81" s="314">
        <f>SUM(Перечень!H179)</f>
        <v>20</v>
      </c>
      <c r="H81" s="314">
        <f>SUM(Перечень!I179)</f>
        <v>0</v>
      </c>
      <c r="I81" s="314">
        <f>SUM(Перечень!J179)</f>
        <v>0</v>
      </c>
      <c r="J81" s="314">
        <f>SUM(Перечень!K179)</f>
        <v>0</v>
      </c>
      <c r="K81" s="432"/>
      <c r="M81" s="431"/>
      <c r="N81" s="428"/>
    </row>
    <row r="82" spans="1:14" ht="66.75" customHeight="1" thickBot="1" x14ac:dyDescent="0.3">
      <c r="A82" s="1326"/>
      <c r="B82" s="1313"/>
      <c r="C82" s="433" t="s">
        <v>206</v>
      </c>
      <c r="D82" s="758"/>
      <c r="E82" s="272">
        <f t="shared" si="5"/>
        <v>125968</v>
      </c>
      <c r="F82" s="272">
        <f>SUM(Перечень!G180)</f>
        <v>24635.3</v>
      </c>
      <c r="G82" s="272">
        <f>SUM(Перечень!H180)</f>
        <v>23227.7</v>
      </c>
      <c r="H82" s="272">
        <f>SUM(Перечень!I180)</f>
        <v>28321</v>
      </c>
      <c r="I82" s="272">
        <f>SUM(Перечень!J180)</f>
        <v>24662</v>
      </c>
      <c r="J82" s="272">
        <f>SUM(Перечень!K180)</f>
        <v>25122</v>
      </c>
      <c r="K82" s="272"/>
      <c r="M82" s="431"/>
      <c r="N82" s="428"/>
    </row>
    <row r="83" spans="1:14" ht="52.5" customHeight="1" x14ac:dyDescent="0.25">
      <c r="A83" s="1317">
        <v>2</v>
      </c>
      <c r="B83" s="1299" t="s">
        <v>840</v>
      </c>
      <c r="C83" s="434" t="s">
        <v>88</v>
      </c>
      <c r="D83" s="474"/>
      <c r="E83" s="312">
        <f t="shared" si="5"/>
        <v>17470.900000000001</v>
      </c>
      <c r="F83" s="312">
        <f>SUM(Перечень!G182)</f>
        <v>4045.7</v>
      </c>
      <c r="G83" s="312">
        <f>SUM(Перечень!H182)</f>
        <v>1044.5</v>
      </c>
      <c r="H83" s="312">
        <f>SUM(Перечень!I182)</f>
        <v>3632.9000000000005</v>
      </c>
      <c r="I83" s="312">
        <f>SUM(Перечень!J182)</f>
        <v>4373.9000000000005</v>
      </c>
      <c r="J83" s="312">
        <f>SUM(Перечень!K182)</f>
        <v>4373.9000000000005</v>
      </c>
      <c r="K83" s="435"/>
      <c r="M83" s="431"/>
      <c r="N83" s="428"/>
    </row>
    <row r="84" spans="1:14" ht="65.25" customHeight="1" thickBot="1" x14ac:dyDescent="0.3">
      <c r="A84" s="1318"/>
      <c r="B84" s="1300"/>
      <c r="C84" s="436" t="s">
        <v>206</v>
      </c>
      <c r="D84" s="475"/>
      <c r="E84" s="313">
        <f t="shared" si="5"/>
        <v>9140.2999999999993</v>
      </c>
      <c r="F84" s="313">
        <f>SUM(Перечень!G183)</f>
        <v>2050.1</v>
      </c>
      <c r="G84" s="313">
        <f>SUM(Перечень!H183)</f>
        <v>3169</v>
      </c>
      <c r="H84" s="313">
        <f>SUM(Перечень!I183)</f>
        <v>1921.1999999999998</v>
      </c>
      <c r="I84" s="313">
        <f>SUM(Перечень!J183)</f>
        <v>1000</v>
      </c>
      <c r="J84" s="313">
        <f>SUM(Перечень!K183)</f>
        <v>1000</v>
      </c>
      <c r="K84" s="437"/>
      <c r="M84" s="431"/>
      <c r="N84" s="428"/>
    </row>
    <row r="85" spans="1:14" ht="52.5" customHeight="1" x14ac:dyDescent="0.25">
      <c r="A85" s="1315">
        <v>3</v>
      </c>
      <c r="B85" s="1314" t="s">
        <v>841</v>
      </c>
      <c r="C85" s="411" t="s">
        <v>88</v>
      </c>
      <c r="D85" s="476"/>
      <c r="E85" s="273">
        <f t="shared" si="5"/>
        <v>55463.10000000002</v>
      </c>
      <c r="F85" s="273">
        <f>SUM(Перечень!G185)</f>
        <v>13614.2</v>
      </c>
      <c r="G85" s="273">
        <f>SUM(Перечень!H185)</f>
        <v>9765.1</v>
      </c>
      <c r="H85" s="273">
        <f>SUM(Перечень!I185)</f>
        <v>10694.600000000002</v>
      </c>
      <c r="I85" s="273">
        <f>SUM(Перечень!J185)</f>
        <v>10694.600000000002</v>
      </c>
      <c r="J85" s="273">
        <f>SUM(Перечень!K185)</f>
        <v>10694.600000000002</v>
      </c>
      <c r="K85" s="273"/>
      <c r="M85" s="431"/>
      <c r="N85" s="428"/>
    </row>
    <row r="86" spans="1:14" ht="65.25" customHeight="1" thickBot="1" x14ac:dyDescent="0.3">
      <c r="A86" s="1316"/>
      <c r="B86" s="1300"/>
      <c r="C86" s="433" t="s">
        <v>206</v>
      </c>
      <c r="D86" s="471"/>
      <c r="E86" s="272">
        <f t="shared" si="5"/>
        <v>1020733.9000000001</v>
      </c>
      <c r="F86" s="272">
        <f>SUM(Перечень!G186)</f>
        <v>195720.2</v>
      </c>
      <c r="G86" s="272">
        <f>SUM(Перечень!H186)</f>
        <v>198590.8</v>
      </c>
      <c r="H86" s="272">
        <f>SUM(Перечень!I186)</f>
        <v>206548.3</v>
      </c>
      <c r="I86" s="272">
        <f>SUM(Перечень!J186)</f>
        <v>209937.3</v>
      </c>
      <c r="J86" s="272">
        <f>SUM(Перечень!K186)</f>
        <v>209937.3</v>
      </c>
      <c r="K86" s="272"/>
      <c r="M86" s="438"/>
      <c r="N86" s="428"/>
    </row>
    <row r="87" spans="1:14" ht="68.25" customHeight="1" thickBot="1" x14ac:dyDescent="0.3">
      <c r="A87" s="416">
        <v>4</v>
      </c>
      <c r="B87" s="421" t="s">
        <v>374</v>
      </c>
      <c r="C87" s="426" t="s">
        <v>206</v>
      </c>
      <c r="D87" s="473"/>
      <c r="E87" s="274">
        <f t="shared" si="5"/>
        <v>5348</v>
      </c>
      <c r="F87" s="274">
        <f>SUM(Перечень!G193)</f>
        <v>0</v>
      </c>
      <c r="G87" s="274">
        <f>SUM(Перечень!H193)</f>
        <v>1598</v>
      </c>
      <c r="H87" s="274">
        <f>SUM(Перечень!I193)</f>
        <v>1250</v>
      </c>
      <c r="I87" s="274">
        <f>SUM(Перечень!J193)</f>
        <v>1250</v>
      </c>
      <c r="J87" s="274">
        <f>SUM(Перечень!K193)</f>
        <v>1250</v>
      </c>
      <c r="K87" s="274"/>
      <c r="M87" s="431"/>
      <c r="N87" s="428"/>
    </row>
    <row r="88" spans="1:14" ht="64.5" thickBot="1" x14ac:dyDescent="0.3">
      <c r="A88" s="416">
        <v>5</v>
      </c>
      <c r="B88" s="421" t="s">
        <v>61</v>
      </c>
      <c r="C88" s="426" t="s">
        <v>206</v>
      </c>
      <c r="D88" s="391"/>
      <c r="E88" s="267">
        <f t="shared" si="5"/>
        <v>63024.2</v>
      </c>
      <c r="F88" s="267">
        <f>SUM(Перечень!G195)</f>
        <v>12225.4</v>
      </c>
      <c r="G88" s="267">
        <f>SUM(Перечень!H195)</f>
        <v>14248</v>
      </c>
      <c r="H88" s="267">
        <f>SUM(Перечень!I195)</f>
        <v>15011.8</v>
      </c>
      <c r="I88" s="267">
        <f>SUM(Перечень!J195)</f>
        <v>10769.5</v>
      </c>
      <c r="J88" s="267">
        <f>SUM(Перечень!K195)</f>
        <v>10769.5</v>
      </c>
      <c r="K88" s="439"/>
      <c r="M88" s="431"/>
      <c r="N88" s="428"/>
    </row>
    <row r="89" spans="1:14" ht="66.75" customHeight="1" thickBot="1" x14ac:dyDescent="0.3">
      <c r="A89" s="416">
        <v>6</v>
      </c>
      <c r="B89" s="421" t="s">
        <v>375</v>
      </c>
      <c r="C89" s="426" t="s">
        <v>206</v>
      </c>
      <c r="D89" s="473"/>
      <c r="E89" s="267">
        <f t="shared" si="5"/>
        <v>5807</v>
      </c>
      <c r="F89" s="267">
        <f>SUM(Перечень!G197)</f>
        <v>0</v>
      </c>
      <c r="G89" s="267">
        <f>SUM(Перечень!H197)</f>
        <v>5807</v>
      </c>
      <c r="H89" s="267">
        <f>SUM(Перечень!I197)</f>
        <v>0</v>
      </c>
      <c r="I89" s="267">
        <f>SUM(Перечень!J197)</f>
        <v>0</v>
      </c>
      <c r="J89" s="267">
        <f>SUM(Перечень!K197)</f>
        <v>0</v>
      </c>
      <c r="K89" s="439"/>
      <c r="M89" s="431"/>
      <c r="N89" s="428"/>
    </row>
    <row r="90" spans="1:14" ht="116.25" customHeight="1" thickBot="1" x14ac:dyDescent="0.3">
      <c r="A90" s="416">
        <v>7</v>
      </c>
      <c r="B90" s="421" t="s">
        <v>62</v>
      </c>
      <c r="C90" s="426" t="s">
        <v>206</v>
      </c>
      <c r="D90" s="473"/>
      <c r="E90" s="1319" t="s">
        <v>68</v>
      </c>
      <c r="F90" s="1320"/>
      <c r="G90" s="1320"/>
      <c r="H90" s="1320"/>
      <c r="I90" s="1320"/>
      <c r="J90" s="1320"/>
      <c r="K90" s="1321"/>
      <c r="M90" s="431"/>
      <c r="N90" s="440"/>
    </row>
    <row r="91" spans="1:14" ht="77.25" customHeight="1" thickBot="1" x14ac:dyDescent="0.3">
      <c r="A91" s="416">
        <v>8</v>
      </c>
      <c r="B91" s="421" t="s">
        <v>63</v>
      </c>
      <c r="C91" s="426" t="s">
        <v>206</v>
      </c>
      <c r="D91" s="473"/>
      <c r="E91" s="267">
        <f>SUM(F91:K91)</f>
        <v>26467.3</v>
      </c>
      <c r="F91" s="267">
        <f>SUM(Перечень!G200)</f>
        <v>21442.6</v>
      </c>
      <c r="G91" s="267">
        <f>SUM(Перечень!H200)</f>
        <v>2800</v>
      </c>
      <c r="H91" s="267">
        <f>SUM(Перечень!I200)</f>
        <v>724.7</v>
      </c>
      <c r="I91" s="267">
        <f>SUM(Перечень!J200)</f>
        <v>750</v>
      </c>
      <c r="J91" s="267">
        <f>SUM(Перечень!K200)</f>
        <v>750</v>
      </c>
      <c r="K91" s="267"/>
      <c r="M91" s="431"/>
      <c r="N91" s="428"/>
    </row>
    <row r="92" spans="1:14" ht="72.75" customHeight="1" x14ac:dyDescent="0.25">
      <c r="A92" s="1357">
        <v>9</v>
      </c>
      <c r="B92" s="1355" t="s">
        <v>842</v>
      </c>
      <c r="C92" s="411" t="s">
        <v>241</v>
      </c>
      <c r="D92" s="476"/>
      <c r="E92" s="270">
        <f>SUM(F92:J92)</f>
        <v>2523</v>
      </c>
      <c r="F92" s="270">
        <v>0</v>
      </c>
      <c r="G92" s="270">
        <v>0</v>
      </c>
      <c r="H92" s="270">
        <v>2523</v>
      </c>
      <c r="I92" s="270">
        <v>0</v>
      </c>
      <c r="J92" s="270">
        <v>0</v>
      </c>
      <c r="K92" s="441"/>
      <c r="M92" s="442"/>
      <c r="N92" s="443"/>
    </row>
    <row r="93" spans="1:14" ht="72.75" customHeight="1" x14ac:dyDescent="0.25">
      <c r="A93" s="1358"/>
      <c r="B93" s="1356"/>
      <c r="C93" s="742"/>
      <c r="D93" s="743"/>
      <c r="E93" s="151">
        <f>SUM(F93:J93)</f>
        <v>351</v>
      </c>
      <c r="F93" s="151">
        <v>0</v>
      </c>
      <c r="G93" s="151">
        <v>0</v>
      </c>
      <c r="H93" s="151">
        <v>351</v>
      </c>
      <c r="I93" s="151">
        <v>0</v>
      </c>
      <c r="J93" s="151">
        <v>0</v>
      </c>
      <c r="K93" s="754"/>
      <c r="M93" s="442"/>
      <c r="N93" s="443"/>
    </row>
    <row r="94" spans="1:14" ht="36.75" customHeight="1" thickBot="1" x14ac:dyDescent="0.3">
      <c r="A94" s="1337" t="s">
        <v>275</v>
      </c>
      <c r="B94" s="1338"/>
      <c r="C94" s="1338"/>
      <c r="D94" s="1338"/>
      <c r="E94" s="1338"/>
      <c r="F94" s="1338"/>
      <c r="G94" s="1338"/>
      <c r="H94" s="1338"/>
      <c r="I94" s="1338"/>
      <c r="J94" s="1338"/>
      <c r="K94" s="1339"/>
      <c r="M94" s="442"/>
      <c r="N94" s="443"/>
    </row>
    <row r="95" spans="1:14" ht="102.75" thickBot="1" x14ac:dyDescent="0.3">
      <c r="A95" s="416" t="s">
        <v>15</v>
      </c>
      <c r="B95" s="421" t="s">
        <v>276</v>
      </c>
      <c r="C95" s="421" t="s">
        <v>251</v>
      </c>
      <c r="D95" s="391" t="s">
        <v>277</v>
      </c>
      <c r="E95" s="275">
        <f t="shared" ref="E95:E97" si="6">F95+G95+H95+I95+J95</f>
        <v>28812.5</v>
      </c>
      <c r="F95" s="275">
        <f>SUM(Перечень!G213)</f>
        <v>21779.3</v>
      </c>
      <c r="G95" s="275">
        <f>SUM(Перечень!H213)</f>
        <v>5807.7</v>
      </c>
      <c r="H95" s="275">
        <f>SUM(Перечень!I213)</f>
        <v>508.5</v>
      </c>
      <c r="I95" s="275">
        <f>SUM(Перечень!J213)</f>
        <v>358.5</v>
      </c>
      <c r="J95" s="275">
        <f>SUM(Перечень!K213)</f>
        <v>358.5</v>
      </c>
      <c r="K95" s="444"/>
      <c r="M95" s="442"/>
      <c r="N95" s="443"/>
    </row>
    <row r="96" spans="1:14" ht="153" customHeight="1" thickBot="1" x14ac:dyDescent="0.3">
      <c r="A96" s="416" t="s">
        <v>17</v>
      </c>
      <c r="B96" s="421" t="s">
        <v>278</v>
      </c>
      <c r="C96" s="421" t="s">
        <v>251</v>
      </c>
      <c r="D96" s="391" t="s">
        <v>74</v>
      </c>
      <c r="E96" s="267">
        <f t="shared" si="6"/>
        <v>21286.199999999997</v>
      </c>
      <c r="F96" s="267">
        <f>SUM(Перечень!G215)</f>
        <v>3257.9</v>
      </c>
      <c r="G96" s="267">
        <f>SUM(Перечень!H215)</f>
        <v>5341.7999999999993</v>
      </c>
      <c r="H96" s="267">
        <f>SUM(Перечень!I215)</f>
        <v>3912.9</v>
      </c>
      <c r="I96" s="267">
        <f>SUM(Перечень!J215)</f>
        <v>4386.8</v>
      </c>
      <c r="J96" s="267">
        <f>SUM(Перечень!K215)</f>
        <v>4386.8</v>
      </c>
      <c r="K96" s="444"/>
      <c r="M96" s="442"/>
      <c r="N96" s="443"/>
    </row>
    <row r="97" spans="1:16" ht="90" thickBot="1" x14ac:dyDescent="0.3">
      <c r="A97" s="416" t="s">
        <v>381</v>
      </c>
      <c r="B97" s="421" t="s">
        <v>75</v>
      </c>
      <c r="C97" s="421" t="s">
        <v>251</v>
      </c>
      <c r="D97" s="391" t="s">
        <v>277</v>
      </c>
      <c r="E97" s="267">
        <f t="shared" si="6"/>
        <v>20329.7</v>
      </c>
      <c r="F97" s="267">
        <f>SUM(Перечень!G217)</f>
        <v>17091</v>
      </c>
      <c r="G97" s="267">
        <f>SUM(Перечень!H217)</f>
        <v>1960.6999999999998</v>
      </c>
      <c r="H97" s="267">
        <f>SUM(Перечень!I217)</f>
        <v>426</v>
      </c>
      <c r="I97" s="267">
        <f>SUM(Перечень!J217)</f>
        <v>426</v>
      </c>
      <c r="J97" s="267">
        <f>SUM(Перечень!K217)</f>
        <v>426</v>
      </c>
      <c r="K97" s="444"/>
    </row>
    <row r="98" spans="1:16" ht="15.75" thickBot="1" x14ac:dyDescent="0.3">
      <c r="A98" s="1330" t="s">
        <v>82</v>
      </c>
      <c r="B98" s="1331"/>
      <c r="C98" s="1331"/>
      <c r="D98" s="1331"/>
      <c r="E98" s="1331"/>
      <c r="F98" s="1331"/>
      <c r="G98" s="1331"/>
      <c r="H98" s="1331"/>
      <c r="I98" s="1331"/>
      <c r="J98" s="1331"/>
      <c r="K98" s="1332"/>
    </row>
    <row r="99" spans="1:16" ht="69" customHeight="1" thickBot="1" x14ac:dyDescent="0.3">
      <c r="A99" s="416">
        <v>1</v>
      </c>
      <c r="B99" s="315" t="s">
        <v>280</v>
      </c>
      <c r="C99" s="99" t="s">
        <v>88</v>
      </c>
      <c r="D99" s="477" t="s">
        <v>76</v>
      </c>
      <c r="E99" s="1352" t="s">
        <v>104</v>
      </c>
      <c r="F99" s="1353"/>
      <c r="G99" s="1353"/>
      <c r="H99" s="1353"/>
      <c r="I99" s="1353"/>
      <c r="J99" s="1354"/>
      <c r="K99" s="445"/>
    </row>
    <row r="100" spans="1:16" ht="64.5" thickBot="1" x14ac:dyDescent="0.3">
      <c r="A100" s="416">
        <v>2</v>
      </c>
      <c r="B100" s="446" t="s">
        <v>124</v>
      </c>
      <c r="C100" s="446" t="s">
        <v>88</v>
      </c>
      <c r="D100" s="478" t="s">
        <v>76</v>
      </c>
      <c r="E100" s="1340" t="s">
        <v>104</v>
      </c>
      <c r="F100" s="1340"/>
      <c r="G100" s="1340"/>
      <c r="H100" s="1340"/>
      <c r="I100" s="1340"/>
      <c r="J100" s="1340"/>
      <c r="K100" s="444"/>
    </row>
    <row r="101" spans="1:16" ht="51.75" thickBot="1" x14ac:dyDescent="0.3">
      <c r="A101" s="416">
        <v>3</v>
      </c>
      <c r="B101" s="446" t="s">
        <v>125</v>
      </c>
      <c r="C101" s="426" t="s">
        <v>88</v>
      </c>
      <c r="D101" s="473" t="s">
        <v>77</v>
      </c>
      <c r="E101" s="276">
        <f>G101+H101+I101+J101</f>
        <v>782.2</v>
      </c>
      <c r="F101" s="276">
        <f>SUM(Перечень!G229)</f>
        <v>0</v>
      </c>
      <c r="G101" s="276">
        <f>SUM(Перечень!H228)</f>
        <v>782.2</v>
      </c>
      <c r="H101" s="276">
        <f>SUM(Перечень!I228)</f>
        <v>0</v>
      </c>
      <c r="I101" s="276">
        <f>SUM(Перечень!J228)</f>
        <v>0</v>
      </c>
      <c r="J101" s="276">
        <f>SUM(Перечень!K228)</f>
        <v>0</v>
      </c>
      <c r="K101" s="447"/>
      <c r="M101" s="440"/>
      <c r="N101" s="440"/>
      <c r="O101" s="440"/>
      <c r="P101" s="440"/>
    </row>
    <row r="102" spans="1:16" ht="166.5" thickBot="1" x14ac:dyDescent="0.3">
      <c r="A102" s="416">
        <v>4</v>
      </c>
      <c r="B102" s="448" t="s">
        <v>42</v>
      </c>
      <c r="C102" s="426" t="s">
        <v>88</v>
      </c>
      <c r="D102" s="473" t="s">
        <v>76</v>
      </c>
      <c r="E102" s="276">
        <f>G102+H102+I102+J102</f>
        <v>18561.8</v>
      </c>
      <c r="F102" s="276">
        <f>SUM(Перечень!G231)</f>
        <v>0</v>
      </c>
      <c r="G102" s="276">
        <f>SUM(Перечень!H231)</f>
        <v>4053.8</v>
      </c>
      <c r="H102" s="276">
        <f>SUM(Перечень!I231)</f>
        <v>4836</v>
      </c>
      <c r="I102" s="276">
        <f>SUM(Перечень!J231)</f>
        <v>4836</v>
      </c>
      <c r="J102" s="276">
        <f>SUM(Перечень!K231)</f>
        <v>4836</v>
      </c>
      <c r="K102" s="447"/>
      <c r="M102" s="440"/>
      <c r="N102" s="440"/>
      <c r="O102" s="440"/>
      <c r="P102" s="440"/>
    </row>
    <row r="103" spans="1:16" ht="15.75" thickBot="1" x14ac:dyDescent="0.3">
      <c r="A103" s="1330" t="s">
        <v>83</v>
      </c>
      <c r="B103" s="1331"/>
      <c r="C103" s="1331"/>
      <c r="D103" s="1331"/>
      <c r="E103" s="1331"/>
      <c r="F103" s="1331"/>
      <c r="G103" s="1331"/>
      <c r="H103" s="1331"/>
      <c r="I103" s="1331"/>
      <c r="J103" s="1331"/>
      <c r="K103" s="1332"/>
      <c r="M103" s="440"/>
      <c r="N103" s="440"/>
      <c r="O103" s="440"/>
      <c r="P103" s="440"/>
    </row>
    <row r="104" spans="1:16" ht="91.5" customHeight="1" thickBot="1" x14ac:dyDescent="0.3">
      <c r="A104" s="416">
        <v>1</v>
      </c>
      <c r="B104" s="421" t="s">
        <v>223</v>
      </c>
      <c r="C104" s="446" t="s">
        <v>206</v>
      </c>
      <c r="D104" s="391" t="s">
        <v>79</v>
      </c>
      <c r="E104" s="267">
        <f>F104+G104+H104+I104+J104</f>
        <v>108</v>
      </c>
      <c r="F104" s="267">
        <f>SUM(Перечень!G238)</f>
        <v>20</v>
      </c>
      <c r="G104" s="267">
        <f>SUM(Перечень!H238)</f>
        <v>24</v>
      </c>
      <c r="H104" s="267">
        <f>SUM(Перечень!I238)</f>
        <v>24</v>
      </c>
      <c r="I104" s="267">
        <f>SUM(Перечень!J238)</f>
        <v>20</v>
      </c>
      <c r="J104" s="267">
        <f>SUM(Перечень!K238)</f>
        <v>20</v>
      </c>
      <c r="K104" s="449"/>
      <c r="M104" s="440"/>
      <c r="N104" s="440"/>
      <c r="O104" s="440"/>
      <c r="P104" s="440"/>
    </row>
    <row r="105" spans="1:16" ht="130.15" customHeight="1" thickBot="1" x14ac:dyDescent="0.3">
      <c r="A105" s="416">
        <v>2</v>
      </c>
      <c r="B105" s="421" t="s">
        <v>224</v>
      </c>
      <c r="C105" s="446" t="s">
        <v>67</v>
      </c>
      <c r="D105" s="391" t="s">
        <v>80</v>
      </c>
      <c r="E105" s="267">
        <f>F105+G105+H105+I105+J105</f>
        <v>5466.5</v>
      </c>
      <c r="F105" s="267">
        <f>SUM(Перечень!G240)</f>
        <v>1152.8</v>
      </c>
      <c r="G105" s="267">
        <f>SUM(Перечень!H240)</f>
        <v>927.7</v>
      </c>
      <c r="H105" s="267">
        <f>SUM(Перечень!I240)</f>
        <v>1132</v>
      </c>
      <c r="I105" s="267">
        <f>SUM(Перечень!J240)</f>
        <v>1152</v>
      </c>
      <c r="J105" s="267">
        <f>SUM(Перечень!K240)</f>
        <v>1102</v>
      </c>
      <c r="K105" s="449"/>
      <c r="L105" s="1351"/>
      <c r="M105" s="1351"/>
      <c r="N105" s="1351"/>
      <c r="O105" s="1351"/>
      <c r="P105" s="1351"/>
    </row>
    <row r="106" spans="1:16" ht="131.25" customHeight="1" thickBot="1" x14ac:dyDescent="0.3">
      <c r="A106" s="416">
        <v>3</v>
      </c>
      <c r="B106" s="421" t="s">
        <v>225</v>
      </c>
      <c r="C106" s="446" t="s">
        <v>206</v>
      </c>
      <c r="D106" s="391" t="s">
        <v>80</v>
      </c>
      <c r="E106" s="267">
        <f>F106+G106+H106+I106+J106</f>
        <v>25655.3</v>
      </c>
      <c r="F106" s="267">
        <f>SUM(Перечень!G242)</f>
        <v>4600</v>
      </c>
      <c r="G106" s="267">
        <f>SUM(Перечень!H242)</f>
        <v>4923.3</v>
      </c>
      <c r="H106" s="267">
        <f>SUM(Перечень!I242)</f>
        <v>6546</v>
      </c>
      <c r="I106" s="267">
        <f>SUM(Перечень!J242)</f>
        <v>4768</v>
      </c>
      <c r="J106" s="267">
        <f>SUM(Перечень!K242)</f>
        <v>4818</v>
      </c>
      <c r="K106" s="449"/>
      <c r="L106" s="450"/>
      <c r="M106" s="450"/>
      <c r="N106" s="450"/>
      <c r="O106" s="450"/>
      <c r="P106" s="450"/>
    </row>
    <row r="107" spans="1:16" ht="26.45" customHeight="1" thickBot="1" x14ac:dyDescent="0.3">
      <c r="A107" s="1309" t="s">
        <v>187</v>
      </c>
      <c r="B107" s="1310"/>
      <c r="C107" s="1310"/>
      <c r="D107" s="1310"/>
      <c r="E107" s="1310"/>
      <c r="F107" s="1310"/>
      <c r="G107" s="1310"/>
      <c r="H107" s="1310"/>
      <c r="I107" s="1310"/>
      <c r="J107" s="1310"/>
      <c r="K107" s="1311"/>
      <c r="L107" s="451"/>
      <c r="M107" s="452"/>
      <c r="N107" s="453"/>
      <c r="O107" s="428"/>
      <c r="P107" s="454"/>
    </row>
    <row r="108" spans="1:16" x14ac:dyDescent="0.25">
      <c r="A108" s="1266" t="s">
        <v>15</v>
      </c>
      <c r="B108" s="1370" t="s">
        <v>254</v>
      </c>
      <c r="C108" s="1370" t="s">
        <v>206</v>
      </c>
      <c r="D108" s="1362" t="s">
        <v>255</v>
      </c>
      <c r="E108" s="1269">
        <f>F108+G108+H108+I108+J108</f>
        <v>5277.7</v>
      </c>
      <c r="F108" s="1269">
        <f>SUM(Перечень!G249)</f>
        <v>933.9</v>
      </c>
      <c r="G108" s="1269">
        <f>SUM(Перечень!H249)</f>
        <v>2409</v>
      </c>
      <c r="H108" s="1269">
        <f>SUM(Перечень!I249)</f>
        <v>679.2</v>
      </c>
      <c r="I108" s="1269">
        <f>SUM(Перечень!J249)</f>
        <v>627.4</v>
      </c>
      <c r="J108" s="1269">
        <f>SUM(Перечень!K249)</f>
        <v>628.20000000000005</v>
      </c>
      <c r="K108" s="1366"/>
      <c r="L108" s="1360"/>
      <c r="M108" s="1361"/>
      <c r="N108" s="1364"/>
      <c r="O108" s="428"/>
      <c r="P108" s="1359"/>
    </row>
    <row r="109" spans="1:16" x14ac:dyDescent="0.25">
      <c r="A109" s="1267"/>
      <c r="B109" s="1371"/>
      <c r="C109" s="1371"/>
      <c r="D109" s="1308"/>
      <c r="E109" s="1270"/>
      <c r="F109" s="1270"/>
      <c r="G109" s="1270"/>
      <c r="H109" s="1270"/>
      <c r="I109" s="1270"/>
      <c r="J109" s="1270"/>
      <c r="K109" s="1367"/>
      <c r="L109" s="1360"/>
      <c r="M109" s="1361"/>
      <c r="N109" s="1364"/>
      <c r="O109" s="428"/>
      <c r="P109" s="1359"/>
    </row>
    <row r="110" spans="1:16" ht="30" customHeight="1" x14ac:dyDescent="0.25">
      <c r="A110" s="1267"/>
      <c r="B110" s="1371"/>
      <c r="C110" s="1371"/>
      <c r="D110" s="1308"/>
      <c r="E110" s="1270"/>
      <c r="F110" s="1270"/>
      <c r="G110" s="1270"/>
      <c r="H110" s="1270"/>
      <c r="I110" s="1270"/>
      <c r="J110" s="1270"/>
      <c r="K110" s="1367"/>
      <c r="L110" s="1369"/>
      <c r="M110" s="1361"/>
      <c r="N110" s="1365"/>
      <c r="O110" s="428"/>
      <c r="P110" s="1359"/>
    </row>
    <row r="111" spans="1:16" ht="15" customHeight="1" x14ac:dyDescent="0.25">
      <c r="A111" s="1267"/>
      <c r="B111" s="1371"/>
      <c r="C111" s="1371"/>
      <c r="D111" s="1308"/>
      <c r="E111" s="1270"/>
      <c r="F111" s="1270"/>
      <c r="G111" s="1270"/>
      <c r="H111" s="1270"/>
      <c r="I111" s="1270"/>
      <c r="J111" s="1270"/>
      <c r="K111" s="1367"/>
      <c r="L111" s="1369"/>
      <c r="M111" s="1361"/>
      <c r="N111" s="1365"/>
      <c r="O111" s="428"/>
      <c r="P111" s="1359"/>
    </row>
    <row r="112" spans="1:16" ht="15.75" thickBot="1" x14ac:dyDescent="0.3">
      <c r="A112" s="1268"/>
      <c r="B112" s="1372"/>
      <c r="C112" s="1372"/>
      <c r="D112" s="1363"/>
      <c r="E112" s="1271"/>
      <c r="F112" s="1271"/>
      <c r="G112" s="1271"/>
      <c r="H112" s="1271"/>
      <c r="I112" s="1271"/>
      <c r="J112" s="1271"/>
      <c r="K112" s="1368"/>
      <c r="L112" s="1369"/>
      <c r="M112" s="1361"/>
      <c r="N112" s="1365"/>
      <c r="O112" s="455"/>
      <c r="P112" s="1359"/>
    </row>
    <row r="113" spans="1:16" x14ac:dyDescent="0.25">
      <c r="A113" s="1266" t="s">
        <v>17</v>
      </c>
      <c r="B113" s="1299" t="s">
        <v>256</v>
      </c>
      <c r="C113" s="1370" t="s">
        <v>206</v>
      </c>
      <c r="D113" s="1362" t="s">
        <v>257</v>
      </c>
      <c r="E113" s="1269">
        <f>F113+G113+H113+I113+J113</f>
        <v>133938.09999999998</v>
      </c>
      <c r="F113" s="1269">
        <f>SUM(Перечень!G251)</f>
        <v>36562.199999999997</v>
      </c>
      <c r="G113" s="1269">
        <f>SUM(Перечень!H251)</f>
        <v>23433.200000000001</v>
      </c>
      <c r="H113" s="1269">
        <f>SUM(Перечень!I251)</f>
        <v>26940.5</v>
      </c>
      <c r="I113" s="1269">
        <f>SUM(Перечень!J251)</f>
        <v>23457.9</v>
      </c>
      <c r="J113" s="1269">
        <f>SUM(Перечень!K251)</f>
        <v>23544.3</v>
      </c>
      <c r="K113" s="1366"/>
      <c r="L113" s="1369"/>
      <c r="M113" s="1361"/>
      <c r="N113" s="1365"/>
      <c r="O113" s="428"/>
      <c r="P113" s="1359"/>
    </row>
    <row r="114" spans="1:16" x14ac:dyDescent="0.25">
      <c r="A114" s="1267"/>
      <c r="B114" s="1314"/>
      <c r="C114" s="1371"/>
      <c r="D114" s="1308"/>
      <c r="E114" s="1270"/>
      <c r="F114" s="1270"/>
      <c r="G114" s="1270"/>
      <c r="H114" s="1270"/>
      <c r="I114" s="1270"/>
      <c r="J114" s="1270"/>
      <c r="K114" s="1367"/>
      <c r="L114" s="1369"/>
      <c r="M114" s="1361"/>
      <c r="N114" s="1365"/>
      <c r="O114" s="428"/>
      <c r="P114" s="1359"/>
    </row>
    <row r="115" spans="1:16" ht="43.5" customHeight="1" x14ac:dyDescent="0.25">
      <c r="A115" s="1267"/>
      <c r="B115" s="1314"/>
      <c r="C115" s="1371"/>
      <c r="D115" s="1308"/>
      <c r="E115" s="1270"/>
      <c r="F115" s="1270"/>
      <c r="G115" s="1270"/>
      <c r="H115" s="1270"/>
      <c r="I115" s="1270"/>
      <c r="J115" s="1270"/>
      <c r="K115" s="1367"/>
      <c r="L115" s="1369"/>
      <c r="M115" s="1361"/>
      <c r="N115" s="1364"/>
      <c r="O115" s="428"/>
      <c r="P115" s="1359"/>
    </row>
    <row r="116" spans="1:16" ht="15" customHeight="1" x14ac:dyDescent="0.25">
      <c r="A116" s="1267"/>
      <c r="B116" s="1314"/>
      <c r="C116" s="1371"/>
      <c r="D116" s="1308"/>
      <c r="E116" s="1270"/>
      <c r="F116" s="1270"/>
      <c r="G116" s="1270"/>
      <c r="H116" s="1270"/>
      <c r="I116" s="1270"/>
      <c r="J116" s="1270"/>
      <c r="K116" s="1367"/>
      <c r="L116" s="1369"/>
      <c r="M116" s="1361"/>
      <c r="N116" s="1364"/>
      <c r="O116" s="428"/>
      <c r="P116" s="1359"/>
    </row>
    <row r="117" spans="1:16" ht="28.5" customHeight="1" thickBot="1" x14ac:dyDescent="0.3">
      <c r="A117" s="1268"/>
      <c r="B117" s="1300"/>
      <c r="C117" s="1372"/>
      <c r="D117" s="1363"/>
      <c r="E117" s="1271"/>
      <c r="F117" s="1271"/>
      <c r="G117" s="1271"/>
      <c r="H117" s="1271"/>
      <c r="I117" s="1271"/>
      <c r="J117" s="1271"/>
      <c r="K117" s="1368"/>
      <c r="L117" s="1369"/>
      <c r="M117" s="1361"/>
      <c r="N117" s="1364"/>
      <c r="O117" s="428"/>
      <c r="P117" s="1359"/>
    </row>
    <row r="118" spans="1:16" x14ac:dyDescent="0.25">
      <c r="A118" s="1266" t="s">
        <v>381</v>
      </c>
      <c r="B118" s="1299" t="s">
        <v>258</v>
      </c>
      <c r="C118" s="1370" t="s">
        <v>206</v>
      </c>
      <c r="D118" s="1362" t="s">
        <v>255</v>
      </c>
      <c r="E118" s="1269">
        <f>F118+G118+H118+I118+J118</f>
        <v>10914.5</v>
      </c>
      <c r="F118" s="1269">
        <f>SUM(Перечень!G252)</f>
        <v>3.7</v>
      </c>
      <c r="G118" s="1269">
        <f>SUM(Перечень!H252)</f>
        <v>3110.8</v>
      </c>
      <c r="H118" s="1269">
        <f>SUM(Перечень!I252)</f>
        <v>2600</v>
      </c>
      <c r="I118" s="1269">
        <f>SUM(Перечень!J252)</f>
        <v>2600</v>
      </c>
      <c r="J118" s="1269">
        <f>SUM(Перечень!K252)</f>
        <v>2600</v>
      </c>
      <c r="K118" s="1366"/>
      <c r="L118" s="1369"/>
      <c r="M118" s="1361"/>
      <c r="N118" s="1364"/>
      <c r="O118" s="428"/>
      <c r="P118" s="1359"/>
    </row>
    <row r="119" spans="1:16" x14ac:dyDescent="0.25">
      <c r="A119" s="1267"/>
      <c r="B119" s="1314"/>
      <c r="C119" s="1371"/>
      <c r="D119" s="1308"/>
      <c r="E119" s="1270"/>
      <c r="F119" s="1270"/>
      <c r="G119" s="1270"/>
      <c r="H119" s="1270"/>
      <c r="I119" s="1270"/>
      <c r="J119" s="1270"/>
      <c r="K119" s="1367"/>
      <c r="L119" s="1369"/>
      <c r="M119" s="1361"/>
      <c r="N119" s="1364"/>
      <c r="O119" s="428"/>
      <c r="P119" s="1359"/>
    </row>
    <row r="120" spans="1:16" ht="20.25" customHeight="1" x14ac:dyDescent="0.25">
      <c r="A120" s="1267"/>
      <c r="B120" s="1314"/>
      <c r="C120" s="1371"/>
      <c r="D120" s="1308"/>
      <c r="E120" s="1270"/>
      <c r="F120" s="1270"/>
      <c r="G120" s="1270"/>
      <c r="H120" s="1270"/>
      <c r="I120" s="1270"/>
      <c r="J120" s="1270"/>
      <c r="K120" s="1367"/>
    </row>
    <row r="121" spans="1:16" ht="38.25" customHeight="1" x14ac:dyDescent="0.25">
      <c r="A121" s="1267"/>
      <c r="B121" s="1314"/>
      <c r="C121" s="1371"/>
      <c r="D121" s="1308"/>
      <c r="E121" s="1270"/>
      <c r="F121" s="1270"/>
      <c r="G121" s="1270"/>
      <c r="H121" s="1270"/>
      <c r="I121" s="1270"/>
      <c r="J121" s="1270"/>
      <c r="K121" s="1367"/>
    </row>
    <row r="122" spans="1:16" ht="15" customHeight="1" thickBot="1" x14ac:dyDescent="0.3">
      <c r="A122" s="1268"/>
      <c r="B122" s="1300"/>
      <c r="C122" s="1372"/>
      <c r="D122" s="1363"/>
      <c r="E122" s="1271"/>
      <c r="F122" s="1271"/>
      <c r="G122" s="1271"/>
      <c r="H122" s="1271"/>
      <c r="I122" s="1271"/>
      <c r="J122" s="1271"/>
      <c r="K122" s="1368"/>
      <c r="M122" s="430"/>
    </row>
    <row r="123" spans="1:16" ht="44.25" customHeight="1" thickBot="1" x14ac:dyDescent="0.3">
      <c r="A123" s="1309" t="s">
        <v>43</v>
      </c>
      <c r="B123" s="1310"/>
      <c r="C123" s="1310"/>
      <c r="D123" s="1310"/>
      <c r="E123" s="1310"/>
      <c r="F123" s="1310"/>
      <c r="G123" s="1310"/>
      <c r="H123" s="1310"/>
      <c r="I123" s="1310"/>
      <c r="J123" s="1310"/>
      <c r="K123" s="1311"/>
      <c r="M123" s="428"/>
    </row>
    <row r="124" spans="1:16" x14ac:dyDescent="0.25">
      <c r="A124" s="1266">
        <v>1</v>
      </c>
      <c r="B124" s="1379" t="s">
        <v>105</v>
      </c>
      <c r="C124" s="1370" t="s">
        <v>206</v>
      </c>
      <c r="D124" s="1373" t="s">
        <v>137</v>
      </c>
      <c r="E124" s="1269">
        <f>F124+G124+H124+I124+J124</f>
        <v>2275.6999999999998</v>
      </c>
      <c r="F124" s="1269">
        <f>SUM(Перечень!G260)</f>
        <v>698.2</v>
      </c>
      <c r="G124" s="1269">
        <f>SUM(Перечень!H260)</f>
        <v>140</v>
      </c>
      <c r="H124" s="1269">
        <f>SUM(Перечень!I260)</f>
        <v>337.5</v>
      </c>
      <c r="I124" s="1269">
        <f>SUM(Перечень!J260)</f>
        <v>550</v>
      </c>
      <c r="J124" s="1269">
        <f>SUM(Перечень!K260)</f>
        <v>550</v>
      </c>
      <c r="K124" s="1366"/>
      <c r="M124" s="428"/>
    </row>
    <row r="125" spans="1:16" x14ac:dyDescent="0.25">
      <c r="A125" s="1267"/>
      <c r="B125" s="1380"/>
      <c r="C125" s="1371"/>
      <c r="D125" s="1374"/>
      <c r="E125" s="1270"/>
      <c r="F125" s="1270"/>
      <c r="G125" s="1270"/>
      <c r="H125" s="1270"/>
      <c r="I125" s="1270"/>
      <c r="J125" s="1270"/>
      <c r="K125" s="1367"/>
      <c r="M125" s="428"/>
    </row>
    <row r="126" spans="1:16" ht="86.25" customHeight="1" x14ac:dyDescent="0.25">
      <c r="A126" s="1267"/>
      <c r="B126" s="1380"/>
      <c r="C126" s="1371"/>
      <c r="D126" s="1374"/>
      <c r="E126" s="1270"/>
      <c r="F126" s="1270"/>
      <c r="G126" s="1270"/>
      <c r="H126" s="1270"/>
      <c r="I126" s="1270"/>
      <c r="J126" s="1270"/>
      <c r="K126" s="1367"/>
      <c r="M126" s="428"/>
    </row>
    <row r="127" spans="1:16" ht="15" customHeight="1" x14ac:dyDescent="0.25">
      <c r="A127" s="1267"/>
      <c r="B127" s="1380"/>
      <c r="C127" s="1371"/>
      <c r="D127" s="1374"/>
      <c r="E127" s="1270"/>
      <c r="F127" s="1270"/>
      <c r="G127" s="1270"/>
      <c r="H127" s="1270"/>
      <c r="I127" s="1270"/>
      <c r="J127" s="1270"/>
      <c r="K127" s="1367"/>
      <c r="M127" s="456"/>
    </row>
    <row r="128" spans="1:16" ht="24" customHeight="1" thickBot="1" x14ac:dyDescent="0.3">
      <c r="A128" s="1268"/>
      <c r="B128" s="1381"/>
      <c r="C128" s="1372"/>
      <c r="D128" s="1375"/>
      <c r="E128" s="1271"/>
      <c r="F128" s="1271"/>
      <c r="G128" s="1271"/>
      <c r="H128" s="1271"/>
      <c r="I128" s="1271"/>
      <c r="J128" s="1271"/>
      <c r="K128" s="1368"/>
      <c r="M128" s="455"/>
    </row>
    <row r="129" spans="1:13" x14ac:dyDescent="0.25">
      <c r="A129" s="1376">
        <v>2</v>
      </c>
      <c r="B129" s="1379" t="s">
        <v>138</v>
      </c>
      <c r="C129" s="1370" t="s">
        <v>206</v>
      </c>
      <c r="D129" s="1373" t="s">
        <v>137</v>
      </c>
      <c r="E129" s="1269">
        <f>F129+G129+H129+I129+J129</f>
        <v>721884.2</v>
      </c>
      <c r="F129" s="1269">
        <f>SUM(Перечень!G265)</f>
        <v>333834.09999999998</v>
      </c>
      <c r="G129" s="1269">
        <f>SUM(Перечень!H265)</f>
        <v>343015.1</v>
      </c>
      <c r="H129" s="1269">
        <f>SUM(Перечень!I265)</f>
        <v>45035</v>
      </c>
      <c r="I129" s="1269">
        <f>SUM(Перечень!J265)</f>
        <v>0</v>
      </c>
      <c r="J129" s="1269">
        <f>SUM(Перечень!K265)</f>
        <v>0</v>
      </c>
      <c r="K129" s="1366"/>
      <c r="M129" s="428"/>
    </row>
    <row r="130" spans="1:13" x14ac:dyDescent="0.25">
      <c r="A130" s="1377"/>
      <c r="B130" s="1380"/>
      <c r="C130" s="1371"/>
      <c r="D130" s="1374"/>
      <c r="E130" s="1270"/>
      <c r="F130" s="1270"/>
      <c r="G130" s="1270"/>
      <c r="H130" s="1270"/>
      <c r="I130" s="1270"/>
      <c r="J130" s="1270"/>
      <c r="K130" s="1367"/>
      <c r="M130" s="428"/>
    </row>
    <row r="131" spans="1:13" ht="23.25" customHeight="1" x14ac:dyDescent="0.25">
      <c r="A131" s="1377"/>
      <c r="B131" s="1380"/>
      <c r="C131" s="1371"/>
      <c r="D131" s="1374"/>
      <c r="E131" s="1270"/>
      <c r="F131" s="1270"/>
      <c r="G131" s="1270"/>
      <c r="H131" s="1270"/>
      <c r="I131" s="1270"/>
      <c r="J131" s="1270"/>
      <c r="K131" s="1367"/>
      <c r="M131" s="428"/>
    </row>
    <row r="132" spans="1:13" ht="15" customHeight="1" x14ac:dyDescent="0.25">
      <c r="A132" s="1377"/>
      <c r="B132" s="1380"/>
      <c r="C132" s="1371"/>
      <c r="D132" s="1374"/>
      <c r="E132" s="1270"/>
      <c r="F132" s="1270"/>
      <c r="G132" s="1270"/>
      <c r="H132" s="1270"/>
      <c r="I132" s="1270"/>
      <c r="J132" s="1270"/>
      <c r="K132" s="1367"/>
      <c r="M132" s="428"/>
    </row>
    <row r="133" spans="1:13" ht="24" customHeight="1" thickBot="1" x14ac:dyDescent="0.3">
      <c r="A133" s="1378"/>
      <c r="B133" s="1381"/>
      <c r="C133" s="1372"/>
      <c r="D133" s="1375"/>
      <c r="E133" s="1271"/>
      <c r="F133" s="1271"/>
      <c r="G133" s="1271"/>
      <c r="H133" s="1271"/>
      <c r="I133" s="1271"/>
      <c r="J133" s="1271"/>
      <c r="K133" s="1368"/>
      <c r="M133" s="455"/>
    </row>
    <row r="134" spans="1:13" ht="80.25" customHeight="1" thickBot="1" x14ac:dyDescent="0.3">
      <c r="A134" s="425" t="s">
        <v>381</v>
      </c>
      <c r="B134" s="421" t="s">
        <v>286</v>
      </c>
      <c r="C134" s="421" t="s">
        <v>206</v>
      </c>
      <c r="D134" s="391" t="s">
        <v>137</v>
      </c>
      <c r="E134" s="267">
        <f>SUM(F134:J134)</f>
        <v>273</v>
      </c>
      <c r="F134" s="267">
        <f>SUM(Перечень!G267)</f>
        <v>0</v>
      </c>
      <c r="G134" s="267">
        <f>SUM(Перечень!H267)</f>
        <v>273</v>
      </c>
      <c r="H134" s="267">
        <f>SUM(Перечень!I267)</f>
        <v>0</v>
      </c>
      <c r="I134" s="267">
        <f>SUM(Перечень!J267)</f>
        <v>0</v>
      </c>
      <c r="J134" s="267">
        <f>SUM(Перечень!K267)</f>
        <v>0</v>
      </c>
      <c r="K134" s="449"/>
      <c r="M134" s="455"/>
    </row>
    <row r="135" spans="1:13" x14ac:dyDescent="0.25">
      <c r="A135" s="1376" t="s">
        <v>19</v>
      </c>
      <c r="B135" s="1379" t="s">
        <v>139</v>
      </c>
      <c r="C135" s="1370" t="s">
        <v>206</v>
      </c>
      <c r="D135" s="1373" t="s">
        <v>137</v>
      </c>
      <c r="E135" s="1269">
        <f>F135+G135+H135+I135+J135</f>
        <v>13986</v>
      </c>
      <c r="F135" s="1269">
        <f>SUM(Перечень!G272)</f>
        <v>3272.3</v>
      </c>
      <c r="G135" s="1269">
        <f>SUM(Перечень!H272)</f>
        <v>3790</v>
      </c>
      <c r="H135" s="1269">
        <f>SUM(Перечень!I272)</f>
        <v>2448.6999999999998</v>
      </c>
      <c r="I135" s="1269">
        <f>SUM(Перечень!J272)</f>
        <v>2182.9</v>
      </c>
      <c r="J135" s="1269">
        <f>SUM(Перечень!K272)</f>
        <v>2292.1</v>
      </c>
      <c r="K135" s="1366"/>
      <c r="M135" s="455"/>
    </row>
    <row r="136" spans="1:13" x14ac:dyDescent="0.25">
      <c r="A136" s="1377"/>
      <c r="B136" s="1380"/>
      <c r="C136" s="1371"/>
      <c r="D136" s="1374"/>
      <c r="E136" s="1270"/>
      <c r="F136" s="1270"/>
      <c r="G136" s="1270"/>
      <c r="H136" s="1270"/>
      <c r="I136" s="1270"/>
      <c r="J136" s="1270"/>
      <c r="K136" s="1367"/>
      <c r="M136" s="455"/>
    </row>
    <row r="137" spans="1:13" ht="36.75" customHeight="1" x14ac:dyDescent="0.25">
      <c r="A137" s="1377"/>
      <c r="B137" s="1380"/>
      <c r="C137" s="1371"/>
      <c r="D137" s="1374"/>
      <c r="E137" s="1270"/>
      <c r="F137" s="1270"/>
      <c r="G137" s="1270"/>
      <c r="H137" s="1270"/>
      <c r="I137" s="1270"/>
      <c r="J137" s="1270"/>
      <c r="K137" s="1367"/>
      <c r="M137" s="455"/>
    </row>
    <row r="138" spans="1:13" ht="15" customHeight="1" x14ac:dyDescent="0.25">
      <c r="A138" s="1377"/>
      <c r="B138" s="1380"/>
      <c r="C138" s="1371"/>
      <c r="D138" s="1374"/>
      <c r="E138" s="1270"/>
      <c r="F138" s="1270"/>
      <c r="G138" s="1270"/>
      <c r="H138" s="1270"/>
      <c r="I138" s="1270"/>
      <c r="J138" s="1270"/>
      <c r="K138" s="1367"/>
      <c r="M138" s="457"/>
    </row>
    <row r="139" spans="1:13" ht="15.75" thickBot="1" x14ac:dyDescent="0.3">
      <c r="A139" s="1378"/>
      <c r="B139" s="1381"/>
      <c r="C139" s="1372"/>
      <c r="D139" s="1375"/>
      <c r="E139" s="1271"/>
      <c r="F139" s="1271"/>
      <c r="G139" s="1271"/>
      <c r="H139" s="1271"/>
      <c r="I139" s="1271"/>
      <c r="J139" s="1271"/>
      <c r="K139" s="1368"/>
      <c r="M139" s="428"/>
    </row>
    <row r="140" spans="1:13" x14ac:dyDescent="0.25">
      <c r="A140" s="1376" t="s">
        <v>113</v>
      </c>
      <c r="B140" s="1370" t="s">
        <v>284</v>
      </c>
      <c r="C140" s="1370" t="s">
        <v>206</v>
      </c>
      <c r="D140" s="1373" t="s">
        <v>137</v>
      </c>
      <c r="E140" s="1269">
        <f>F140+G140+H140+I140+J140</f>
        <v>61262.000000000007</v>
      </c>
      <c r="F140" s="1269">
        <f>SUM(Перечень!G274)</f>
        <v>25633.4</v>
      </c>
      <c r="G140" s="1382">
        <f>SUM(Перечень!H274)</f>
        <v>9480.7000000000007</v>
      </c>
      <c r="H140" s="1382">
        <f>SUM(Перечень!I274)</f>
        <v>12047.9</v>
      </c>
      <c r="I140" s="1382">
        <f>SUM(Перечень!J274)</f>
        <v>7050</v>
      </c>
      <c r="J140" s="1382">
        <f>SUM(Перечень!K274)</f>
        <v>7050</v>
      </c>
      <c r="K140" s="1366"/>
      <c r="M140" s="428"/>
    </row>
    <row r="141" spans="1:13" x14ac:dyDescent="0.25">
      <c r="A141" s="1377"/>
      <c r="B141" s="1380"/>
      <c r="C141" s="1371"/>
      <c r="D141" s="1374"/>
      <c r="E141" s="1270"/>
      <c r="F141" s="1270"/>
      <c r="G141" s="1383"/>
      <c r="H141" s="1383"/>
      <c r="I141" s="1383"/>
      <c r="J141" s="1383"/>
      <c r="K141" s="1367"/>
      <c r="M141" s="428"/>
    </row>
    <row r="142" spans="1:13" x14ac:dyDescent="0.25">
      <c r="A142" s="1377"/>
      <c r="B142" s="1380"/>
      <c r="C142" s="1371"/>
      <c r="D142" s="1374"/>
      <c r="E142" s="1270"/>
      <c r="F142" s="1270"/>
      <c r="G142" s="1383"/>
      <c r="H142" s="1383"/>
      <c r="I142" s="1383"/>
      <c r="J142" s="1383"/>
      <c r="K142" s="1367"/>
      <c r="M142" s="428"/>
    </row>
    <row r="143" spans="1:13" ht="15" customHeight="1" x14ac:dyDescent="0.25">
      <c r="A143" s="1377"/>
      <c r="B143" s="1380"/>
      <c r="C143" s="1371"/>
      <c r="D143" s="1374"/>
      <c r="E143" s="1270"/>
      <c r="F143" s="1270"/>
      <c r="G143" s="1383"/>
      <c r="H143" s="1383"/>
      <c r="I143" s="1383"/>
      <c r="J143" s="1383"/>
      <c r="K143" s="1367"/>
      <c r="M143" s="428"/>
    </row>
    <row r="144" spans="1:13" ht="40.5" customHeight="1" thickBot="1" x14ac:dyDescent="0.3">
      <c r="A144" s="1378"/>
      <c r="B144" s="1381"/>
      <c r="C144" s="1372"/>
      <c r="D144" s="1375"/>
      <c r="E144" s="1271"/>
      <c r="F144" s="1271"/>
      <c r="G144" s="1384"/>
      <c r="H144" s="1384"/>
      <c r="I144" s="1384"/>
      <c r="J144" s="1384"/>
      <c r="K144" s="1368"/>
      <c r="M144" s="428"/>
    </row>
    <row r="145" spans="1:13" x14ac:dyDescent="0.25">
      <c r="A145" s="1376" t="s">
        <v>303</v>
      </c>
      <c r="B145" s="1387" t="s">
        <v>34</v>
      </c>
      <c r="C145" s="1370" t="s">
        <v>206</v>
      </c>
      <c r="D145" s="1373" t="s">
        <v>137</v>
      </c>
      <c r="E145" s="1269">
        <f>F145+G145+H145+I145+J145</f>
        <v>363.20000000000005</v>
      </c>
      <c r="F145" s="1269">
        <f>SUM(Перечень!G276)</f>
        <v>59.5</v>
      </c>
      <c r="G145" s="1269">
        <f>SUM(Перечень!H276)</f>
        <v>65.400000000000006</v>
      </c>
      <c r="H145" s="1269">
        <f>SUM(Перечень!I276)</f>
        <v>72</v>
      </c>
      <c r="I145" s="1269">
        <f>SUM(Перечень!J276)</f>
        <v>79.2</v>
      </c>
      <c r="J145" s="1269">
        <f>SUM(Перечень!K276)</f>
        <v>87.1</v>
      </c>
      <c r="K145" s="1366"/>
      <c r="M145" s="428"/>
    </row>
    <row r="146" spans="1:13" x14ac:dyDescent="0.25">
      <c r="A146" s="1377"/>
      <c r="B146" s="1385"/>
      <c r="C146" s="1371"/>
      <c r="D146" s="1374"/>
      <c r="E146" s="1270"/>
      <c r="F146" s="1270"/>
      <c r="G146" s="1270"/>
      <c r="H146" s="1270"/>
      <c r="I146" s="1270"/>
      <c r="J146" s="1270"/>
      <c r="K146" s="1367"/>
      <c r="M146" s="428"/>
    </row>
    <row r="147" spans="1:13" ht="22.5" customHeight="1" x14ac:dyDescent="0.25">
      <c r="A147" s="1377"/>
      <c r="B147" s="1385"/>
      <c r="C147" s="1371"/>
      <c r="D147" s="1374"/>
      <c r="E147" s="1270"/>
      <c r="F147" s="1270"/>
      <c r="G147" s="1270"/>
      <c r="H147" s="1270"/>
      <c r="I147" s="1270"/>
      <c r="J147" s="1270"/>
      <c r="K147" s="1367"/>
      <c r="M147" s="428"/>
    </row>
    <row r="148" spans="1:13" ht="15" customHeight="1" x14ac:dyDescent="0.25">
      <c r="A148" s="1377"/>
      <c r="B148" s="1385"/>
      <c r="C148" s="1371"/>
      <c r="D148" s="1374"/>
      <c r="E148" s="1270"/>
      <c r="F148" s="1270"/>
      <c r="G148" s="1270"/>
      <c r="H148" s="1270"/>
      <c r="I148" s="1270"/>
      <c r="J148" s="1270"/>
      <c r="K148" s="1367"/>
      <c r="M148" s="428"/>
    </row>
    <row r="149" spans="1:13" ht="29.25" customHeight="1" thickBot="1" x14ac:dyDescent="0.3">
      <c r="A149" s="1378"/>
      <c r="B149" s="1386"/>
      <c r="C149" s="1372"/>
      <c r="D149" s="1375"/>
      <c r="E149" s="1271"/>
      <c r="F149" s="1271"/>
      <c r="G149" s="1271"/>
      <c r="H149" s="1271"/>
      <c r="I149" s="1271"/>
      <c r="J149" s="1271"/>
      <c r="K149" s="1368"/>
      <c r="M149" s="428"/>
    </row>
    <row r="150" spans="1:13" x14ac:dyDescent="0.25">
      <c r="A150" s="1376" t="s">
        <v>380</v>
      </c>
      <c r="B150" s="1379" t="s">
        <v>184</v>
      </c>
      <c r="C150" s="1370" t="s">
        <v>206</v>
      </c>
      <c r="D150" s="1373" t="s">
        <v>137</v>
      </c>
      <c r="E150" s="1269">
        <f>F150+G150+H150+I150+J150</f>
        <v>1907</v>
      </c>
      <c r="F150" s="1269">
        <f>SUM(Перечень!G278)</f>
        <v>241</v>
      </c>
      <c r="G150" s="1269">
        <f>SUM(Перечень!H278)</f>
        <v>406</v>
      </c>
      <c r="H150" s="1269">
        <f>SUM(Перечень!I278)</f>
        <v>420</v>
      </c>
      <c r="I150" s="1269">
        <f>SUM(Перечень!J278)</f>
        <v>420</v>
      </c>
      <c r="J150" s="1269">
        <f>SUM(Перечень!K278)</f>
        <v>420</v>
      </c>
      <c r="K150" s="1366"/>
      <c r="M150" s="428"/>
    </row>
    <row r="151" spans="1:13" x14ac:dyDescent="0.25">
      <c r="A151" s="1377"/>
      <c r="B151" s="1380"/>
      <c r="C151" s="1371"/>
      <c r="D151" s="1374"/>
      <c r="E151" s="1270"/>
      <c r="F151" s="1270"/>
      <c r="G151" s="1270"/>
      <c r="H151" s="1270"/>
      <c r="I151" s="1270"/>
      <c r="J151" s="1270"/>
      <c r="K151" s="1367"/>
      <c r="M151" s="428"/>
    </row>
    <row r="152" spans="1:13" ht="20.25" customHeight="1" x14ac:dyDescent="0.25">
      <c r="A152" s="1377"/>
      <c r="B152" s="1380"/>
      <c r="C152" s="1371"/>
      <c r="D152" s="1374"/>
      <c r="E152" s="1270"/>
      <c r="F152" s="1270"/>
      <c r="G152" s="1270"/>
      <c r="H152" s="1270"/>
      <c r="I152" s="1270"/>
      <c r="J152" s="1270"/>
      <c r="K152" s="1367"/>
      <c r="M152" s="428"/>
    </row>
    <row r="153" spans="1:13" ht="15" customHeight="1" x14ac:dyDescent="0.25">
      <c r="A153" s="1377"/>
      <c r="B153" s="1380"/>
      <c r="C153" s="1371"/>
      <c r="D153" s="1374"/>
      <c r="E153" s="1270"/>
      <c r="F153" s="1270"/>
      <c r="G153" s="1270"/>
      <c r="H153" s="1270"/>
      <c r="I153" s="1270"/>
      <c r="J153" s="1270"/>
      <c r="K153" s="1367"/>
      <c r="M153" s="456"/>
    </row>
    <row r="154" spans="1:13" ht="36" customHeight="1" thickBot="1" x14ac:dyDescent="0.3">
      <c r="A154" s="1378"/>
      <c r="B154" s="1381"/>
      <c r="C154" s="1372"/>
      <c r="D154" s="1375"/>
      <c r="E154" s="1271"/>
      <c r="F154" s="1271"/>
      <c r="G154" s="1271"/>
      <c r="H154" s="1271"/>
      <c r="I154" s="1271"/>
      <c r="J154" s="1271"/>
      <c r="K154" s="1368"/>
      <c r="M154" s="428"/>
    </row>
    <row r="155" spans="1:13" x14ac:dyDescent="0.25">
      <c r="A155" s="1376" t="s">
        <v>382</v>
      </c>
      <c r="B155" s="1379" t="s">
        <v>128</v>
      </c>
      <c r="C155" s="1370" t="s">
        <v>206</v>
      </c>
      <c r="D155" s="1373" t="s">
        <v>137</v>
      </c>
      <c r="E155" s="1269">
        <f>F155+G155+H155+I155+J155</f>
        <v>19730.7</v>
      </c>
      <c r="F155" s="1269">
        <f>SUM(Перечень!G280)</f>
        <v>0</v>
      </c>
      <c r="G155" s="1269">
        <f>SUM(Перечень!H280)</f>
        <v>19730.7</v>
      </c>
      <c r="H155" s="1269">
        <f>SUM(Перечень!I280)</f>
        <v>0</v>
      </c>
      <c r="I155" s="1269">
        <f>SUM(Перечень!J280)</f>
        <v>0</v>
      </c>
      <c r="J155" s="1269">
        <f>SUM(Перечень!K280)</f>
        <v>0</v>
      </c>
      <c r="K155" s="1366"/>
      <c r="M155" s="428"/>
    </row>
    <row r="156" spans="1:13" x14ac:dyDescent="0.25">
      <c r="A156" s="1377"/>
      <c r="B156" s="1380"/>
      <c r="C156" s="1371"/>
      <c r="D156" s="1374"/>
      <c r="E156" s="1270"/>
      <c r="F156" s="1270"/>
      <c r="G156" s="1270"/>
      <c r="H156" s="1270"/>
      <c r="I156" s="1270"/>
      <c r="J156" s="1270"/>
      <c r="K156" s="1367"/>
      <c r="M156" s="428"/>
    </row>
    <row r="157" spans="1:13" ht="21.75" customHeight="1" x14ac:dyDescent="0.25">
      <c r="A157" s="1377"/>
      <c r="B157" s="1380"/>
      <c r="C157" s="1371"/>
      <c r="D157" s="1374"/>
      <c r="E157" s="1270"/>
      <c r="F157" s="1270"/>
      <c r="G157" s="1270"/>
      <c r="H157" s="1270"/>
      <c r="I157" s="1270"/>
      <c r="J157" s="1270"/>
      <c r="K157" s="1367"/>
      <c r="M157" s="428"/>
    </row>
    <row r="158" spans="1:13" ht="15" customHeight="1" x14ac:dyDescent="0.25">
      <c r="A158" s="1377"/>
      <c r="B158" s="1380"/>
      <c r="C158" s="1371"/>
      <c r="D158" s="1374"/>
      <c r="E158" s="1270"/>
      <c r="F158" s="1270"/>
      <c r="G158" s="1270"/>
      <c r="H158" s="1270"/>
      <c r="I158" s="1270"/>
      <c r="J158" s="1270"/>
      <c r="K158" s="1367"/>
      <c r="M158" s="428"/>
    </row>
    <row r="159" spans="1:13" ht="27" customHeight="1" thickBot="1" x14ac:dyDescent="0.3">
      <c r="A159" s="1378"/>
      <c r="B159" s="1381"/>
      <c r="C159" s="1372"/>
      <c r="D159" s="1375"/>
      <c r="E159" s="1271"/>
      <c r="F159" s="1271"/>
      <c r="G159" s="1271"/>
      <c r="H159" s="1271"/>
      <c r="I159" s="1271"/>
      <c r="J159" s="1271"/>
      <c r="K159" s="1368"/>
      <c r="M159" s="428"/>
    </row>
    <row r="160" spans="1:13" x14ac:dyDescent="0.25">
      <c r="A160" s="1376" t="s">
        <v>383</v>
      </c>
      <c r="B160" s="1379" t="s">
        <v>129</v>
      </c>
      <c r="C160" s="1370" t="s">
        <v>206</v>
      </c>
      <c r="D160" s="1373" t="s">
        <v>137</v>
      </c>
      <c r="E160" s="1269">
        <f>F160+G160+H160+I160+J160</f>
        <v>155.81</v>
      </c>
      <c r="F160" s="1269">
        <f>SUM(Перечень!G282)</f>
        <v>90.11</v>
      </c>
      <c r="G160" s="1269">
        <f>SUM(Перечень!H282)</f>
        <v>0</v>
      </c>
      <c r="H160" s="1269">
        <f>SUM(Перечень!I282)</f>
        <v>65.7</v>
      </c>
      <c r="I160" s="1269">
        <f>SUM(Перечень!J282)</f>
        <v>0</v>
      </c>
      <c r="J160" s="1269">
        <f>SUM(Перечень!K282)</f>
        <v>0</v>
      </c>
      <c r="K160" s="1366"/>
      <c r="M160" s="428"/>
    </row>
    <row r="161" spans="1:13" x14ac:dyDescent="0.25">
      <c r="A161" s="1377"/>
      <c r="B161" s="1380"/>
      <c r="C161" s="1371"/>
      <c r="D161" s="1374"/>
      <c r="E161" s="1270"/>
      <c r="F161" s="1270"/>
      <c r="G161" s="1270"/>
      <c r="H161" s="1270"/>
      <c r="I161" s="1270"/>
      <c r="J161" s="1270"/>
      <c r="K161" s="1367"/>
      <c r="M161" s="428"/>
    </row>
    <row r="162" spans="1:13" ht="24.75" customHeight="1" x14ac:dyDescent="0.25">
      <c r="A162" s="1377"/>
      <c r="B162" s="1380"/>
      <c r="C162" s="1371"/>
      <c r="D162" s="1374"/>
      <c r="E162" s="1270"/>
      <c r="F162" s="1270"/>
      <c r="G162" s="1270"/>
      <c r="H162" s="1270"/>
      <c r="I162" s="1270"/>
      <c r="J162" s="1270"/>
      <c r="K162" s="1367"/>
      <c r="M162" s="428"/>
    </row>
    <row r="163" spans="1:13" ht="15" customHeight="1" x14ac:dyDescent="0.25">
      <c r="A163" s="1377"/>
      <c r="B163" s="1380"/>
      <c r="C163" s="1371"/>
      <c r="D163" s="1374"/>
      <c r="E163" s="1270"/>
      <c r="F163" s="1270"/>
      <c r="G163" s="1270"/>
      <c r="H163" s="1270"/>
      <c r="I163" s="1270"/>
      <c r="J163" s="1270"/>
      <c r="K163" s="1367"/>
      <c r="M163" s="428"/>
    </row>
    <row r="164" spans="1:13" ht="23.25" customHeight="1" thickBot="1" x14ac:dyDescent="0.3">
      <c r="A164" s="1378"/>
      <c r="B164" s="1381"/>
      <c r="C164" s="1372"/>
      <c r="D164" s="1375"/>
      <c r="E164" s="1271"/>
      <c r="F164" s="1271"/>
      <c r="G164" s="1271"/>
      <c r="H164" s="1271"/>
      <c r="I164" s="1271"/>
      <c r="J164" s="1271"/>
      <c r="K164" s="1368"/>
      <c r="M164" s="428"/>
    </row>
    <row r="165" spans="1:13" ht="15" customHeight="1" x14ac:dyDescent="0.25">
      <c r="A165" s="1395" t="s">
        <v>384</v>
      </c>
      <c r="B165" s="1299" t="s">
        <v>915</v>
      </c>
      <c r="C165" s="1355" t="s">
        <v>206</v>
      </c>
      <c r="D165" s="1400" t="s">
        <v>137</v>
      </c>
      <c r="E165" s="1382">
        <f>F165+G165+H165+I165+J165</f>
        <v>446.6</v>
      </c>
      <c r="F165" s="1382">
        <v>42.1</v>
      </c>
      <c r="G165" s="1382">
        <v>92</v>
      </c>
      <c r="H165" s="1382">
        <v>212.5</v>
      </c>
      <c r="I165" s="1382">
        <v>50</v>
      </c>
      <c r="J165" s="1382">
        <v>50</v>
      </c>
      <c r="K165" s="1403"/>
      <c r="M165" s="428"/>
    </row>
    <row r="166" spans="1:13" x14ac:dyDescent="0.25">
      <c r="A166" s="1396"/>
      <c r="B166" s="1385"/>
      <c r="C166" s="1398"/>
      <c r="D166" s="1401"/>
      <c r="E166" s="1383"/>
      <c r="F166" s="1383"/>
      <c r="G166" s="1383"/>
      <c r="H166" s="1383"/>
      <c r="I166" s="1383"/>
      <c r="J166" s="1383"/>
      <c r="K166" s="1404"/>
      <c r="M166" s="428"/>
    </row>
    <row r="167" spans="1:13" x14ac:dyDescent="0.25">
      <c r="A167" s="1396"/>
      <c r="B167" s="1385"/>
      <c r="C167" s="1398"/>
      <c r="D167" s="1401"/>
      <c r="E167" s="1383"/>
      <c r="F167" s="1383"/>
      <c r="G167" s="1383"/>
      <c r="H167" s="1383"/>
      <c r="I167" s="1383"/>
      <c r="J167" s="1383"/>
      <c r="K167" s="1404"/>
      <c r="M167" s="428"/>
    </row>
    <row r="168" spans="1:13" x14ac:dyDescent="0.25">
      <c r="A168" s="1396"/>
      <c r="B168" s="1385"/>
      <c r="C168" s="1398"/>
      <c r="D168" s="1401"/>
      <c r="E168" s="1383"/>
      <c r="F168" s="1383"/>
      <c r="G168" s="1383"/>
      <c r="H168" s="1383"/>
      <c r="I168" s="1383"/>
      <c r="J168" s="1383"/>
      <c r="K168" s="1404"/>
      <c r="M168" s="428"/>
    </row>
    <row r="169" spans="1:13" ht="36.75" customHeight="1" thickBot="1" x14ac:dyDescent="0.3">
      <c r="A169" s="1397"/>
      <c r="B169" s="1386"/>
      <c r="C169" s="1399"/>
      <c r="D169" s="1402"/>
      <c r="E169" s="1384"/>
      <c r="F169" s="1384"/>
      <c r="G169" s="1384"/>
      <c r="H169" s="1384"/>
      <c r="I169" s="1384"/>
      <c r="J169" s="1384"/>
      <c r="K169" s="1405"/>
      <c r="M169" s="428"/>
    </row>
    <row r="170" spans="1:13" ht="15" customHeight="1" x14ac:dyDescent="0.25">
      <c r="A170" s="1376" t="s">
        <v>385</v>
      </c>
      <c r="B170" s="1387" t="s">
        <v>192</v>
      </c>
      <c r="C170" s="1370" t="s">
        <v>206</v>
      </c>
      <c r="D170" s="1373" t="s">
        <v>137</v>
      </c>
      <c r="E170" s="1269">
        <f>F170+G170+H170+I170+J170</f>
        <v>2819</v>
      </c>
      <c r="F170" s="1269">
        <v>0</v>
      </c>
      <c r="G170" s="1269">
        <v>1345.6</v>
      </c>
      <c r="H170" s="1269">
        <v>1473.4</v>
      </c>
      <c r="I170" s="1269">
        <v>0</v>
      </c>
      <c r="J170" s="1269">
        <v>0</v>
      </c>
      <c r="K170" s="1366"/>
      <c r="M170" s="428"/>
    </row>
    <row r="171" spans="1:13" x14ac:dyDescent="0.25">
      <c r="A171" s="1377"/>
      <c r="B171" s="1385"/>
      <c r="C171" s="1371"/>
      <c r="D171" s="1374"/>
      <c r="E171" s="1270"/>
      <c r="F171" s="1270"/>
      <c r="G171" s="1270"/>
      <c r="H171" s="1270"/>
      <c r="I171" s="1270"/>
      <c r="J171" s="1270"/>
      <c r="K171" s="1367"/>
      <c r="M171" s="428"/>
    </row>
    <row r="172" spans="1:13" ht="21.75" customHeight="1" x14ac:dyDescent="0.25">
      <c r="A172" s="1377"/>
      <c r="B172" s="1385"/>
      <c r="C172" s="1371"/>
      <c r="D172" s="1374"/>
      <c r="E172" s="1270"/>
      <c r="F172" s="1270"/>
      <c r="G172" s="1270"/>
      <c r="H172" s="1270"/>
      <c r="I172" s="1270"/>
      <c r="J172" s="1270"/>
      <c r="K172" s="1367"/>
      <c r="M172" s="428"/>
    </row>
    <row r="173" spans="1:13" ht="15" customHeight="1" x14ac:dyDescent="0.25">
      <c r="A173" s="1377"/>
      <c r="B173" s="1385"/>
      <c r="C173" s="1371"/>
      <c r="D173" s="1374"/>
      <c r="E173" s="1270"/>
      <c r="F173" s="1270"/>
      <c r="G173" s="1270"/>
      <c r="H173" s="1270"/>
      <c r="I173" s="1270"/>
      <c r="J173" s="1270"/>
      <c r="K173" s="1367"/>
      <c r="M173" s="428"/>
    </row>
    <row r="174" spans="1:13" ht="25.5" customHeight="1" thickBot="1" x14ac:dyDescent="0.3">
      <c r="A174" s="1378"/>
      <c r="B174" s="1386"/>
      <c r="C174" s="1372"/>
      <c r="D174" s="1375"/>
      <c r="E174" s="1271"/>
      <c r="F174" s="1271"/>
      <c r="G174" s="1271"/>
      <c r="H174" s="1271"/>
      <c r="I174" s="1271"/>
      <c r="J174" s="1271"/>
      <c r="K174" s="1368"/>
      <c r="M174" s="428"/>
    </row>
    <row r="175" spans="1:13" x14ac:dyDescent="0.25">
      <c r="A175" s="1376" t="s">
        <v>386</v>
      </c>
      <c r="B175" s="1379" t="s">
        <v>4</v>
      </c>
      <c r="C175" s="1370" t="s">
        <v>206</v>
      </c>
      <c r="D175" s="1362" t="s">
        <v>137</v>
      </c>
      <c r="E175" s="1269">
        <f>F175+G175+H175+I175+J175</f>
        <v>0</v>
      </c>
      <c r="F175" s="1269">
        <f>SUM(Перечень!G291)</f>
        <v>0</v>
      </c>
      <c r="G175" s="1269">
        <f>SUM(Перечень!H291)</f>
        <v>0</v>
      </c>
      <c r="H175" s="1269">
        <f>SUM(Перечень!I291)</f>
        <v>0</v>
      </c>
      <c r="I175" s="1269">
        <f>SUM(Перечень!J291)</f>
        <v>0</v>
      </c>
      <c r="J175" s="1269">
        <f>SUM(Перечень!K291)</f>
        <v>0</v>
      </c>
      <c r="K175" s="1366"/>
      <c r="M175" s="428"/>
    </row>
    <row r="176" spans="1:13" x14ac:dyDescent="0.25">
      <c r="A176" s="1377"/>
      <c r="B176" s="1380"/>
      <c r="C176" s="1371"/>
      <c r="D176" s="1374"/>
      <c r="E176" s="1270"/>
      <c r="F176" s="1270"/>
      <c r="G176" s="1270"/>
      <c r="H176" s="1270"/>
      <c r="I176" s="1270"/>
      <c r="J176" s="1270"/>
      <c r="K176" s="1367"/>
      <c r="M176" s="428"/>
    </row>
    <row r="177" spans="1:13" ht="34.5" customHeight="1" x14ac:dyDescent="0.25">
      <c r="A177" s="1377"/>
      <c r="B177" s="1380"/>
      <c r="C177" s="1371"/>
      <c r="D177" s="1374"/>
      <c r="E177" s="1270"/>
      <c r="F177" s="1270"/>
      <c r="G177" s="1270"/>
      <c r="H177" s="1270"/>
      <c r="I177" s="1270"/>
      <c r="J177" s="1270"/>
      <c r="K177" s="1367"/>
      <c r="M177" s="428"/>
    </row>
    <row r="178" spans="1:13" ht="15" customHeight="1" x14ac:dyDescent="0.25">
      <c r="A178" s="1377"/>
      <c r="B178" s="1380"/>
      <c r="C178" s="1371"/>
      <c r="D178" s="1374"/>
      <c r="E178" s="1270"/>
      <c r="F178" s="1270"/>
      <c r="G178" s="1270"/>
      <c r="H178" s="1270"/>
      <c r="I178" s="1270"/>
      <c r="J178" s="1270"/>
      <c r="K178" s="1367"/>
      <c r="M178" s="456"/>
    </row>
    <row r="179" spans="1:13" ht="20.25" customHeight="1" thickBot="1" x14ac:dyDescent="0.3">
      <c r="A179" s="1378"/>
      <c r="B179" s="1381"/>
      <c r="C179" s="1372"/>
      <c r="D179" s="1375"/>
      <c r="E179" s="1271"/>
      <c r="F179" s="1271"/>
      <c r="G179" s="1271"/>
      <c r="H179" s="1271"/>
      <c r="I179" s="1271"/>
      <c r="J179" s="1271"/>
      <c r="K179" s="1368"/>
      <c r="M179" s="428"/>
    </row>
    <row r="180" spans="1:13" ht="98.25" customHeight="1" thickBot="1" x14ac:dyDescent="0.3">
      <c r="A180" s="425" t="s">
        <v>387</v>
      </c>
      <c r="B180" s="421" t="s">
        <v>301</v>
      </c>
      <c r="C180" s="421" t="s">
        <v>206</v>
      </c>
      <c r="D180" s="391" t="s">
        <v>137</v>
      </c>
      <c r="E180" s="267">
        <f>SUM(F180:J180)</f>
        <v>40000</v>
      </c>
      <c r="F180" s="267">
        <f>SUM(Перечень!G292)</f>
        <v>0</v>
      </c>
      <c r="G180" s="267">
        <f>SUM(Перечень!H292)</f>
        <v>40000</v>
      </c>
      <c r="H180" s="267">
        <f>SUM(Перечень!I292)</f>
        <v>0</v>
      </c>
      <c r="I180" s="267">
        <f>SUM(Перечень!J292)</f>
        <v>0</v>
      </c>
      <c r="J180" s="267">
        <f>SUM(Перечень!K292)</f>
        <v>0</v>
      </c>
      <c r="K180" s="449"/>
      <c r="M180" s="428"/>
    </row>
    <row r="181" spans="1:13" x14ac:dyDescent="0.25">
      <c r="A181" s="1376" t="s">
        <v>388</v>
      </c>
      <c r="B181" s="1379" t="s">
        <v>188</v>
      </c>
      <c r="C181" s="1370" t="s">
        <v>206</v>
      </c>
      <c r="D181" s="1373" t="s">
        <v>137</v>
      </c>
      <c r="E181" s="1269">
        <f>F181+G181+H181+I181+J181</f>
        <v>4224.2</v>
      </c>
      <c r="F181" s="1269">
        <f>SUM(Перечень!G298)</f>
        <v>264</v>
      </c>
      <c r="G181" s="1269">
        <f>SUM(Перечень!H298)</f>
        <v>972</v>
      </c>
      <c r="H181" s="1269">
        <f>SUM(Перечень!I298)</f>
        <v>1708.2</v>
      </c>
      <c r="I181" s="1269">
        <f>SUM(Перечень!J298)</f>
        <v>640</v>
      </c>
      <c r="J181" s="1269">
        <f>SUM(Перечень!K298)</f>
        <v>640</v>
      </c>
      <c r="K181" s="1366"/>
      <c r="M181" s="428"/>
    </row>
    <row r="182" spans="1:13" x14ac:dyDescent="0.25">
      <c r="A182" s="1377"/>
      <c r="B182" s="1380"/>
      <c r="C182" s="1371"/>
      <c r="D182" s="1374"/>
      <c r="E182" s="1270"/>
      <c r="F182" s="1270"/>
      <c r="G182" s="1270"/>
      <c r="H182" s="1270"/>
      <c r="I182" s="1270"/>
      <c r="J182" s="1270"/>
      <c r="K182" s="1367"/>
      <c r="M182" s="428"/>
    </row>
    <row r="183" spans="1:13" ht="39" customHeight="1" x14ac:dyDescent="0.25">
      <c r="A183" s="1377"/>
      <c r="B183" s="1380"/>
      <c r="C183" s="1371"/>
      <c r="D183" s="1374"/>
      <c r="E183" s="1270"/>
      <c r="F183" s="1270"/>
      <c r="G183" s="1270"/>
      <c r="H183" s="1270"/>
      <c r="I183" s="1270"/>
      <c r="J183" s="1270"/>
      <c r="K183" s="1367"/>
      <c r="M183" s="428"/>
    </row>
    <row r="184" spans="1:13" ht="29.25" customHeight="1" thickBot="1" x14ac:dyDescent="0.3">
      <c r="A184" s="1377"/>
      <c r="B184" s="1380"/>
      <c r="C184" s="1371"/>
      <c r="D184" s="1374"/>
      <c r="E184" s="1270"/>
      <c r="F184" s="1270"/>
      <c r="G184" s="1270"/>
      <c r="H184" s="1270"/>
      <c r="I184" s="1270"/>
      <c r="J184" s="1270"/>
      <c r="K184" s="1367"/>
      <c r="M184" s="456"/>
    </row>
    <row r="185" spans="1:13" ht="14.45" hidden="1" customHeight="1" x14ac:dyDescent="0.25">
      <c r="A185" s="1378"/>
      <c r="B185" s="1381"/>
      <c r="C185" s="1372"/>
      <c r="D185" s="1375"/>
      <c r="E185" s="1271"/>
      <c r="F185" s="1271"/>
      <c r="G185" s="1271"/>
      <c r="H185" s="1271"/>
      <c r="I185" s="1271"/>
      <c r="J185" s="1271"/>
      <c r="K185" s="1368"/>
      <c r="M185" s="428"/>
    </row>
    <row r="186" spans="1:13" x14ac:dyDescent="0.25">
      <c r="A186" s="1376" t="s">
        <v>389</v>
      </c>
      <c r="B186" s="1379" t="s">
        <v>12</v>
      </c>
      <c r="C186" s="1370" t="s">
        <v>206</v>
      </c>
      <c r="D186" s="1362" t="s">
        <v>302</v>
      </c>
      <c r="E186" s="1269">
        <f>F186+G186+H186+I186+J186</f>
        <v>5150.2</v>
      </c>
      <c r="F186" s="1269">
        <f>SUM(Перечень!G299)</f>
        <v>890.2</v>
      </c>
      <c r="G186" s="1269">
        <f>SUM(Перечень!H299)</f>
        <v>1200</v>
      </c>
      <c r="H186" s="1269">
        <f>SUM(Перечень!I299)</f>
        <v>1060</v>
      </c>
      <c r="I186" s="1269">
        <f>SUM(Перечень!J299)</f>
        <v>1000</v>
      </c>
      <c r="J186" s="1269">
        <f>SUM(Перечень!K299)</f>
        <v>1000</v>
      </c>
      <c r="K186" s="1366"/>
      <c r="M186" s="428"/>
    </row>
    <row r="187" spans="1:13" ht="18.75" customHeight="1" x14ac:dyDescent="0.25">
      <c r="A187" s="1377"/>
      <c r="B187" s="1380"/>
      <c r="C187" s="1371"/>
      <c r="D187" s="1308"/>
      <c r="E187" s="1270"/>
      <c r="F187" s="1270"/>
      <c r="G187" s="1270"/>
      <c r="H187" s="1270"/>
      <c r="I187" s="1270"/>
      <c r="J187" s="1270"/>
      <c r="K187" s="1367"/>
      <c r="M187" s="428"/>
    </row>
    <row r="188" spans="1:13" ht="77.25" customHeight="1" x14ac:dyDescent="0.25">
      <c r="A188" s="1377"/>
      <c r="B188" s="1380"/>
      <c r="C188" s="1371"/>
      <c r="D188" s="1308"/>
      <c r="E188" s="1270"/>
      <c r="F188" s="1270"/>
      <c r="G188" s="1270"/>
      <c r="H188" s="1270"/>
      <c r="I188" s="1270"/>
      <c r="J188" s="1270"/>
      <c r="K188" s="1367"/>
      <c r="M188" s="428"/>
    </row>
    <row r="189" spans="1:13" ht="19.5" customHeight="1" x14ac:dyDescent="0.25">
      <c r="A189" s="1377"/>
      <c r="B189" s="1380"/>
      <c r="C189" s="1371"/>
      <c r="D189" s="1308"/>
      <c r="E189" s="1270"/>
      <c r="F189" s="1270"/>
      <c r="G189" s="1270"/>
      <c r="H189" s="1270"/>
      <c r="I189" s="1270"/>
      <c r="J189" s="1270"/>
      <c r="K189" s="1367"/>
      <c r="M189" s="456"/>
    </row>
    <row r="190" spans="1:13" ht="7.5" customHeight="1" thickBot="1" x14ac:dyDescent="0.3">
      <c r="A190" s="1378"/>
      <c r="B190" s="1381"/>
      <c r="C190" s="1372"/>
      <c r="D190" s="1363"/>
      <c r="E190" s="1271"/>
      <c r="F190" s="1271"/>
      <c r="G190" s="1271"/>
      <c r="H190" s="1271"/>
      <c r="I190" s="1271"/>
      <c r="J190" s="1271"/>
      <c r="K190" s="1368"/>
    </row>
    <row r="191" spans="1:13" ht="64.5" customHeight="1" thickBot="1" x14ac:dyDescent="0.3">
      <c r="A191" s="416" t="s">
        <v>390</v>
      </c>
      <c r="B191" s="421" t="s">
        <v>69</v>
      </c>
      <c r="C191" s="421" t="s">
        <v>206</v>
      </c>
      <c r="D191" s="391" t="s">
        <v>78</v>
      </c>
      <c r="E191" s="275">
        <f>F191+G191+H191+I191+J191</f>
        <v>0</v>
      </c>
      <c r="F191" s="275">
        <f>SUM(Перечень!G300)</f>
        <v>0</v>
      </c>
      <c r="G191" s="275">
        <f>SUM(Перечень!H300)</f>
        <v>0</v>
      </c>
      <c r="H191" s="275">
        <f>SUM(Перечень!I300)</f>
        <v>0</v>
      </c>
      <c r="I191" s="275">
        <f>SUM(Перечень!J300)</f>
        <v>0</v>
      </c>
      <c r="J191" s="275">
        <f>SUM(Перечень!K300)</f>
        <v>0</v>
      </c>
      <c r="K191" s="427"/>
    </row>
    <row r="192" spans="1:13" ht="153.75" customHeight="1" thickBot="1" x14ac:dyDescent="0.3">
      <c r="A192" s="416" t="s">
        <v>391</v>
      </c>
      <c r="B192" s="417" t="s">
        <v>486</v>
      </c>
      <c r="C192" s="421" t="s">
        <v>206</v>
      </c>
      <c r="D192" s="391" t="s">
        <v>78</v>
      </c>
      <c r="E192" s="275">
        <f>F192+G192+H192+I192+J192</f>
        <v>34918.9</v>
      </c>
      <c r="F192" s="275">
        <f>SUM(Перечень!G304)</f>
        <v>0</v>
      </c>
      <c r="G192" s="275">
        <f>SUM(Перечень!H304)</f>
        <v>1929.3</v>
      </c>
      <c r="H192" s="275">
        <f>SUM(Перечень!I304)</f>
        <v>13189.6</v>
      </c>
      <c r="I192" s="275">
        <f>SUM(Перечень!J304)</f>
        <v>9900</v>
      </c>
      <c r="J192" s="275">
        <f>SUM(Перечень!K304)</f>
        <v>9900</v>
      </c>
      <c r="K192" s="427"/>
    </row>
    <row r="193" spans="1:11" ht="139.5" customHeight="1" thickBot="1" x14ac:dyDescent="0.3">
      <c r="A193" s="416" t="s">
        <v>392</v>
      </c>
      <c r="B193" s="421" t="s">
        <v>487</v>
      </c>
      <c r="C193" s="421" t="s">
        <v>206</v>
      </c>
      <c r="D193" s="391" t="s">
        <v>78</v>
      </c>
      <c r="E193" s="275">
        <f>F193+G193+H193+I193+J193</f>
        <v>1370.7</v>
      </c>
      <c r="F193" s="275">
        <f>SUM(Перечень!G305)</f>
        <v>0</v>
      </c>
      <c r="G193" s="275">
        <f>SUM(Перечень!H305)</f>
        <v>70.7</v>
      </c>
      <c r="H193" s="275">
        <f>SUM(Перечень!I305)</f>
        <v>1100</v>
      </c>
      <c r="I193" s="275">
        <f>SUM(Перечень!J305)</f>
        <v>100</v>
      </c>
      <c r="J193" s="275">
        <f>SUM(Перечень!K305)</f>
        <v>100</v>
      </c>
      <c r="K193" s="427"/>
    </row>
    <row r="194" spans="1:11" ht="38.25" customHeight="1" thickBot="1" x14ac:dyDescent="0.3">
      <c r="A194" s="1309" t="s">
        <v>287</v>
      </c>
      <c r="B194" s="1310"/>
      <c r="C194" s="1310"/>
      <c r="D194" s="1310"/>
      <c r="E194" s="1310"/>
      <c r="F194" s="1310"/>
      <c r="G194" s="1310"/>
      <c r="H194" s="1310"/>
      <c r="I194" s="1310"/>
      <c r="J194" s="1310"/>
      <c r="K194" s="1311"/>
    </row>
    <row r="195" spans="1:11" ht="90" thickBot="1" x14ac:dyDescent="0.3">
      <c r="A195" s="425" t="s">
        <v>15</v>
      </c>
      <c r="B195" s="421" t="s">
        <v>293</v>
      </c>
      <c r="C195" s="426" t="s">
        <v>251</v>
      </c>
      <c r="D195" s="391" t="s">
        <v>292</v>
      </c>
      <c r="E195" s="267">
        <f>SUM(F195:J195)</f>
        <v>8282</v>
      </c>
      <c r="F195" s="267">
        <f>SUM(Перечень!G312)</f>
        <v>0</v>
      </c>
      <c r="G195" s="267">
        <f>SUM(Перечень!H312)</f>
        <v>1802</v>
      </c>
      <c r="H195" s="267">
        <f>SUM(Перечень!I312)</f>
        <v>2160</v>
      </c>
      <c r="I195" s="267">
        <f>SUM(Перечень!J312)</f>
        <v>2160</v>
      </c>
      <c r="J195" s="267">
        <f>SUM(Перечень!K312)</f>
        <v>2160</v>
      </c>
      <c r="K195" s="427"/>
    </row>
    <row r="196" spans="1:11" ht="115.5" thickBot="1" x14ac:dyDescent="0.3">
      <c r="A196" s="425" t="s">
        <v>17</v>
      </c>
      <c r="B196" s="421" t="s">
        <v>294</v>
      </c>
      <c r="C196" s="426" t="s">
        <v>251</v>
      </c>
      <c r="D196" s="391" t="s">
        <v>11</v>
      </c>
      <c r="E196" s="267">
        <f>SUM(F196:J196)</f>
        <v>62790.100000000006</v>
      </c>
      <c r="F196" s="267">
        <f>SUM(Перечень!G313)</f>
        <v>0</v>
      </c>
      <c r="G196" s="267">
        <f>SUM(Перечень!H313)</f>
        <v>7948</v>
      </c>
      <c r="H196" s="267">
        <f>SUM(Перечень!I313)</f>
        <v>18280.7</v>
      </c>
      <c r="I196" s="267">
        <f>SUM(Перечень!J313)</f>
        <v>18280.7</v>
      </c>
      <c r="J196" s="267">
        <f>SUM(Перечень!K313)</f>
        <v>18280.7</v>
      </c>
      <c r="K196" s="439"/>
    </row>
    <row r="197" spans="1:11" ht="91.5" customHeight="1" thickBot="1" x14ac:dyDescent="0.3">
      <c r="A197" s="425" t="s">
        <v>381</v>
      </c>
      <c r="B197" s="421" t="s">
        <v>295</v>
      </c>
      <c r="C197" s="426" t="s">
        <v>251</v>
      </c>
      <c r="D197" s="391" t="s">
        <v>292</v>
      </c>
      <c r="E197" s="267">
        <f>SUM(F197:J197)</f>
        <v>1300</v>
      </c>
      <c r="F197" s="267">
        <v>0</v>
      </c>
      <c r="G197" s="267">
        <f>SUM(Перечень!H314)</f>
        <v>250</v>
      </c>
      <c r="H197" s="267">
        <f>SUM(Перечень!I314)</f>
        <v>350</v>
      </c>
      <c r="I197" s="267">
        <f>SUM(Перечень!J314)</f>
        <v>350</v>
      </c>
      <c r="J197" s="267">
        <f>SUM(Перечень!K314)</f>
        <v>350</v>
      </c>
      <c r="K197" s="427"/>
    </row>
    <row r="198" spans="1:11" ht="29.25" customHeight="1" thickBot="1" x14ac:dyDescent="0.3">
      <c r="A198" s="1309" t="s">
        <v>844</v>
      </c>
      <c r="B198" s="1310"/>
      <c r="C198" s="1310"/>
      <c r="D198" s="1310"/>
      <c r="E198" s="1310"/>
      <c r="F198" s="1310"/>
      <c r="G198" s="1310"/>
      <c r="H198" s="1310"/>
      <c r="I198" s="1310"/>
      <c r="J198" s="1310"/>
      <c r="K198" s="1311"/>
    </row>
    <row r="199" spans="1:11" ht="90" thickBot="1" x14ac:dyDescent="0.3">
      <c r="A199" s="425" t="s">
        <v>15</v>
      </c>
      <c r="B199" s="421" t="s">
        <v>849</v>
      </c>
      <c r="C199" s="426" t="s">
        <v>251</v>
      </c>
      <c r="D199" s="391" t="s">
        <v>292</v>
      </c>
      <c r="E199" s="267">
        <f>SUM(F199:J199)</f>
        <v>1305.5</v>
      </c>
      <c r="F199" s="267">
        <f>SUM(Перечень!G319)</f>
        <v>0</v>
      </c>
      <c r="G199" s="267">
        <f>SUM(Перечень!H319)</f>
        <v>0</v>
      </c>
      <c r="H199" s="267">
        <f>SUM(Перечень!I322)</f>
        <v>1305.5</v>
      </c>
      <c r="I199" s="267">
        <f>SUM(Перечень!J322)</f>
        <v>0</v>
      </c>
      <c r="J199" s="267">
        <f>SUM(Перечень!K322)</f>
        <v>0</v>
      </c>
      <c r="K199" s="427"/>
    </row>
    <row r="200" spans="1:11" ht="115.5" thickBot="1" x14ac:dyDescent="0.3">
      <c r="A200" s="425" t="s">
        <v>17</v>
      </c>
      <c r="B200" s="421" t="s">
        <v>850</v>
      </c>
      <c r="C200" s="426" t="s">
        <v>251</v>
      </c>
      <c r="D200" s="391" t="s">
        <v>11</v>
      </c>
      <c r="E200" s="267">
        <f>SUM(F200:J200)</f>
        <v>6944.8</v>
      </c>
      <c r="F200" s="267">
        <f>SUM(Перечень!G320)</f>
        <v>0</v>
      </c>
      <c r="G200" s="267">
        <f>SUM(Перечень!H320)</f>
        <v>0</v>
      </c>
      <c r="H200" s="267">
        <f>SUM(Перечень!I323)</f>
        <v>4803.8</v>
      </c>
      <c r="I200" s="267">
        <f>SUM(Перечень!J323)</f>
        <v>1070.5</v>
      </c>
      <c r="J200" s="267">
        <f>SUM(Перечень!K320)</f>
        <v>1070.5</v>
      </c>
      <c r="K200" s="439"/>
    </row>
    <row r="201" spans="1:11" ht="23.25" x14ac:dyDescent="0.35">
      <c r="K201" s="459"/>
    </row>
  </sheetData>
  <mergeCells count="259">
    <mergeCell ref="A145:A149"/>
    <mergeCell ref="A160:A164"/>
    <mergeCell ref="H170:H174"/>
    <mergeCell ref="A1:N1"/>
    <mergeCell ref="A194:K194"/>
    <mergeCell ref="F73:L73"/>
    <mergeCell ref="F74:L74"/>
    <mergeCell ref="A43:A44"/>
    <mergeCell ref="B43:B44"/>
    <mergeCell ref="A47:A48"/>
    <mergeCell ref="E43:K43"/>
    <mergeCell ref="E44:K44"/>
    <mergeCell ref="E67:J67"/>
    <mergeCell ref="A135:A139"/>
    <mergeCell ref="B135:B139"/>
    <mergeCell ref="E48:K48"/>
    <mergeCell ref="A165:A169"/>
    <mergeCell ref="C165:C169"/>
    <mergeCell ref="D165:D169"/>
    <mergeCell ref="C160:C164"/>
    <mergeCell ref="K165:K169"/>
    <mergeCell ref="E165:E169"/>
    <mergeCell ref="F165:F169"/>
    <mergeCell ref="A140:A144"/>
    <mergeCell ref="D170:D174"/>
    <mergeCell ref="C170:C174"/>
    <mergeCell ref="J155:J159"/>
    <mergeCell ref="E186:E190"/>
    <mergeCell ref="A2:N2"/>
    <mergeCell ref="J170:J174"/>
    <mergeCell ref="K170:K174"/>
    <mergeCell ref="K160:K164"/>
    <mergeCell ref="E78:K78"/>
    <mergeCell ref="E79:K79"/>
    <mergeCell ref="I165:I169"/>
    <mergeCell ref="J165:J169"/>
    <mergeCell ref="H160:H164"/>
    <mergeCell ref="G165:G169"/>
    <mergeCell ref="H165:H169"/>
    <mergeCell ref="I160:I164"/>
    <mergeCell ref="J160:J164"/>
    <mergeCell ref="C140:C144"/>
    <mergeCell ref="A150:A154"/>
    <mergeCell ref="F170:F174"/>
    <mergeCell ref="A155:A159"/>
    <mergeCell ref="B170:B174"/>
    <mergeCell ref="D140:D144"/>
    <mergeCell ref="A170:A174"/>
    <mergeCell ref="F175:F179"/>
    <mergeCell ref="E181:E185"/>
    <mergeCell ref="F181:F185"/>
    <mergeCell ref="G170:G174"/>
    <mergeCell ref="I170:I174"/>
    <mergeCell ref="I186:I190"/>
    <mergeCell ref="E170:E174"/>
    <mergeCell ref="J175:J179"/>
    <mergeCell ref="H175:H179"/>
    <mergeCell ref="J186:J190"/>
    <mergeCell ref="G175:G179"/>
    <mergeCell ref="F186:F190"/>
    <mergeCell ref="E175:E179"/>
    <mergeCell ref="K186:K190"/>
    <mergeCell ref="G181:G185"/>
    <mergeCell ref="H181:H185"/>
    <mergeCell ref="I181:I185"/>
    <mergeCell ref="J181:J185"/>
    <mergeCell ref="K181:K185"/>
    <mergeCell ref="G186:G190"/>
    <mergeCell ref="H186:H190"/>
    <mergeCell ref="I175:I179"/>
    <mergeCell ref="K175:K179"/>
    <mergeCell ref="A186:A190"/>
    <mergeCell ref="D186:D190"/>
    <mergeCell ref="B175:B179"/>
    <mergeCell ref="A175:A179"/>
    <mergeCell ref="A181:A185"/>
    <mergeCell ref="D175:D179"/>
    <mergeCell ref="B181:B185"/>
    <mergeCell ref="C181:C185"/>
    <mergeCell ref="D181:D185"/>
    <mergeCell ref="C186:C190"/>
    <mergeCell ref="C175:C179"/>
    <mergeCell ref="B186:B190"/>
    <mergeCell ref="B165:B169"/>
    <mergeCell ref="B140:B144"/>
    <mergeCell ref="B160:B164"/>
    <mergeCell ref="B155:B159"/>
    <mergeCell ref="D135:D139"/>
    <mergeCell ref="D145:D149"/>
    <mergeCell ref="C135:C139"/>
    <mergeCell ref="D150:D154"/>
    <mergeCell ref="D155:D159"/>
    <mergeCell ref="B150:B154"/>
    <mergeCell ref="B145:B149"/>
    <mergeCell ref="C145:C149"/>
    <mergeCell ref="C150:C154"/>
    <mergeCell ref="C155:C159"/>
    <mergeCell ref="I150:I154"/>
    <mergeCell ref="E150:E154"/>
    <mergeCell ref="E145:E149"/>
    <mergeCell ref="K155:K159"/>
    <mergeCell ref="D160:D164"/>
    <mergeCell ref="I155:I159"/>
    <mergeCell ref="G155:G159"/>
    <mergeCell ref="H155:H159"/>
    <mergeCell ref="F155:F159"/>
    <mergeCell ref="F160:F164"/>
    <mergeCell ref="E160:E164"/>
    <mergeCell ref="E155:E159"/>
    <mergeCell ref="G160:G164"/>
    <mergeCell ref="E140:E144"/>
    <mergeCell ref="F140:F144"/>
    <mergeCell ref="I140:I144"/>
    <mergeCell ref="H135:H139"/>
    <mergeCell ref="K150:K154"/>
    <mergeCell ref="K145:K149"/>
    <mergeCell ref="J150:J154"/>
    <mergeCell ref="G150:G154"/>
    <mergeCell ref="H150:H154"/>
    <mergeCell ref="F150:F154"/>
    <mergeCell ref="F145:F149"/>
    <mergeCell ref="J145:J149"/>
    <mergeCell ref="K135:K139"/>
    <mergeCell ref="G140:G144"/>
    <mergeCell ref="H140:H144"/>
    <mergeCell ref="I145:I149"/>
    <mergeCell ref="I135:I139"/>
    <mergeCell ref="K140:K144"/>
    <mergeCell ref="J135:J139"/>
    <mergeCell ref="J140:J144"/>
    <mergeCell ref="G145:G149"/>
    <mergeCell ref="H145:H149"/>
    <mergeCell ref="G135:G139"/>
    <mergeCell ref="F135:F139"/>
    <mergeCell ref="F129:F133"/>
    <mergeCell ref="E135:E139"/>
    <mergeCell ref="G129:G133"/>
    <mergeCell ref="A124:A128"/>
    <mergeCell ref="A129:A133"/>
    <mergeCell ref="B124:B128"/>
    <mergeCell ref="C124:C128"/>
    <mergeCell ref="B129:B133"/>
    <mergeCell ref="E129:E133"/>
    <mergeCell ref="C129:C133"/>
    <mergeCell ref="D129:D133"/>
    <mergeCell ref="E124:E128"/>
    <mergeCell ref="K129:K133"/>
    <mergeCell ref="H129:H133"/>
    <mergeCell ref="K124:K128"/>
    <mergeCell ref="H124:H128"/>
    <mergeCell ref="I124:I128"/>
    <mergeCell ref="H108:H112"/>
    <mergeCell ref="H113:H117"/>
    <mergeCell ref="J108:J112"/>
    <mergeCell ref="J129:J133"/>
    <mergeCell ref="J124:J128"/>
    <mergeCell ref="A123:K123"/>
    <mergeCell ref="A113:A117"/>
    <mergeCell ref="A118:A122"/>
    <mergeCell ref="J118:J122"/>
    <mergeCell ref="D124:D128"/>
    <mergeCell ref="G124:G128"/>
    <mergeCell ref="I113:I117"/>
    <mergeCell ref="C113:C117"/>
    <mergeCell ref="F113:F117"/>
    <mergeCell ref="F124:F128"/>
    <mergeCell ref="I129:I133"/>
    <mergeCell ref="D113:D117"/>
    <mergeCell ref="E113:E117"/>
    <mergeCell ref="C108:C112"/>
    <mergeCell ref="B118:B122"/>
    <mergeCell ref="C118:C122"/>
    <mergeCell ref="D118:D122"/>
    <mergeCell ref="F108:F112"/>
    <mergeCell ref="B113:B117"/>
    <mergeCell ref="B108:B112"/>
    <mergeCell ref="F118:F122"/>
    <mergeCell ref="K113:K117"/>
    <mergeCell ref="J113:J117"/>
    <mergeCell ref="E118:E122"/>
    <mergeCell ref="I118:I122"/>
    <mergeCell ref="G113:G117"/>
    <mergeCell ref="G118:G122"/>
    <mergeCell ref="H118:H122"/>
    <mergeCell ref="I108:I112"/>
    <mergeCell ref="P108:P109"/>
    <mergeCell ref="L108:L109"/>
    <mergeCell ref="M108:M109"/>
    <mergeCell ref="D108:D112"/>
    <mergeCell ref="N108:N109"/>
    <mergeCell ref="P110:P114"/>
    <mergeCell ref="N110:N114"/>
    <mergeCell ref="M115:M119"/>
    <mergeCell ref="N115:N119"/>
    <mergeCell ref="K118:K122"/>
    <mergeCell ref="P115:P119"/>
    <mergeCell ref="L110:L114"/>
    <mergeCell ref="M110:M114"/>
    <mergeCell ref="K108:K112"/>
    <mergeCell ref="L115:L119"/>
    <mergeCell ref="B49:B51"/>
    <mergeCell ref="A49:A51"/>
    <mergeCell ref="B55:B57"/>
    <mergeCell ref="A45:A46"/>
    <mergeCell ref="E46:K46"/>
    <mergeCell ref="L105:P105"/>
    <mergeCell ref="A107:K107"/>
    <mergeCell ref="E99:J99"/>
    <mergeCell ref="A103:K103"/>
    <mergeCell ref="B92:B93"/>
    <mergeCell ref="A92:A93"/>
    <mergeCell ref="A198:K198"/>
    <mergeCell ref="B81:B82"/>
    <mergeCell ref="B83:B84"/>
    <mergeCell ref="B85:B86"/>
    <mergeCell ref="A85:A86"/>
    <mergeCell ref="A83:A84"/>
    <mergeCell ref="E90:K90"/>
    <mergeCell ref="A52:A54"/>
    <mergeCell ref="A55:A57"/>
    <mergeCell ref="A81:A82"/>
    <mergeCell ref="E77:K77"/>
    <mergeCell ref="A80:K80"/>
    <mergeCell ref="E76:K76"/>
    <mergeCell ref="B58:B60"/>
    <mergeCell ref="A58:A60"/>
    <mergeCell ref="B52:B54"/>
    <mergeCell ref="A94:K94"/>
    <mergeCell ref="A98:K98"/>
    <mergeCell ref="E100:J100"/>
    <mergeCell ref="E65:J65"/>
    <mergeCell ref="E62:J62"/>
    <mergeCell ref="E63:J63"/>
    <mergeCell ref="E64:J64"/>
    <mergeCell ref="A68:K68"/>
    <mergeCell ref="A108:A112"/>
    <mergeCell ref="E108:E112"/>
    <mergeCell ref="G108:G112"/>
    <mergeCell ref="A3:K3"/>
    <mergeCell ref="C4:C5"/>
    <mergeCell ref="D4:D5"/>
    <mergeCell ref="E4:J4"/>
    <mergeCell ref="K4:K5"/>
    <mergeCell ref="A42:K42"/>
    <mergeCell ref="E45:K45"/>
    <mergeCell ref="A4:A5"/>
    <mergeCell ref="B4:B5"/>
    <mergeCell ref="A6:K6"/>
    <mergeCell ref="A24:A26"/>
    <mergeCell ref="B24:B26"/>
    <mergeCell ref="D24:D26"/>
    <mergeCell ref="K24:K26"/>
    <mergeCell ref="A72:K72"/>
    <mergeCell ref="B45:B46"/>
    <mergeCell ref="A61:K61"/>
    <mergeCell ref="B47:B48"/>
    <mergeCell ref="E47:K47"/>
    <mergeCell ref="C50:C51"/>
    <mergeCell ref="D50:D51"/>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38"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1"/>
  <sheetViews>
    <sheetView tabSelected="1" view="pageBreakPreview" zoomScale="72" zoomScaleNormal="90" zoomScaleSheetLayoutView="72" workbookViewId="0">
      <selection activeCell="M4" sqref="M4:M5"/>
    </sheetView>
  </sheetViews>
  <sheetFormatPr defaultRowHeight="80.25" customHeight="1" x14ac:dyDescent="0.25"/>
  <cols>
    <col min="1" max="1" width="9.85546875" style="578" customWidth="1"/>
    <col min="2" max="2" width="20.140625" style="726" customWidth="1"/>
    <col min="3" max="3" width="6" style="727" customWidth="1"/>
    <col min="4" max="4" width="8.85546875" style="578" customWidth="1"/>
    <col min="5" max="5" width="12" style="728" customWidth="1"/>
    <col min="6" max="6" width="11.28515625" style="728" customWidth="1"/>
    <col min="7" max="7" width="12.140625" style="728" customWidth="1"/>
    <col min="8" max="8" width="11.5703125" style="728" customWidth="1"/>
    <col min="9" max="9" width="10.42578125" style="729" customWidth="1"/>
    <col min="10" max="10" width="10.28515625" style="728" customWidth="1"/>
    <col min="11" max="11" width="10.42578125" style="728" customWidth="1"/>
    <col min="12" max="12" width="13" style="727" customWidth="1"/>
    <col min="13" max="13" width="31.85546875" style="730" customWidth="1"/>
    <col min="14" max="16384" width="9.140625" style="578"/>
  </cols>
  <sheetData>
    <row r="1" spans="1:13" s="527" customFormat="1" ht="34.5" customHeight="1" x14ac:dyDescent="0.25">
      <c r="A1" s="1478" t="s">
        <v>1116</v>
      </c>
      <c r="B1" s="1478"/>
      <c r="C1" s="1478"/>
      <c r="D1" s="1478"/>
      <c r="E1" s="1478"/>
      <c r="F1" s="1478"/>
      <c r="G1" s="1478"/>
      <c r="H1" s="1478"/>
      <c r="I1" s="1478"/>
      <c r="J1" s="1478"/>
      <c r="K1" s="1478"/>
      <c r="L1" s="1478"/>
      <c r="M1" s="1479"/>
    </row>
    <row r="2" spans="1:13" s="527" customFormat="1" ht="39" customHeight="1" x14ac:dyDescent="0.25">
      <c r="A2" s="1478" t="s">
        <v>891</v>
      </c>
      <c r="B2" s="1478"/>
      <c r="C2" s="1478"/>
      <c r="D2" s="1478"/>
      <c r="E2" s="1478"/>
      <c r="F2" s="1478"/>
      <c r="G2" s="1478"/>
      <c r="H2" s="1478"/>
      <c r="I2" s="1478"/>
      <c r="J2" s="1478"/>
      <c r="K2" s="1478"/>
      <c r="L2" s="1478"/>
      <c r="M2" s="1479"/>
    </row>
    <row r="3" spans="1:13" s="527" customFormat="1" ht="33" customHeight="1" x14ac:dyDescent="0.25">
      <c r="A3" s="1480" t="s">
        <v>221</v>
      </c>
      <c r="B3" s="1480"/>
      <c r="C3" s="1480"/>
      <c r="D3" s="1480"/>
      <c r="E3" s="1480"/>
      <c r="F3" s="1480"/>
      <c r="G3" s="1480"/>
      <c r="H3" s="1480"/>
      <c r="I3" s="1480"/>
      <c r="J3" s="1480"/>
      <c r="K3" s="1480"/>
      <c r="L3" s="1480"/>
      <c r="M3" s="1480"/>
    </row>
    <row r="4" spans="1:13" s="527" customFormat="1" ht="52.5" customHeight="1" x14ac:dyDescent="0.25">
      <c r="A4" s="1218" t="s">
        <v>154</v>
      </c>
      <c r="B4" s="1222" t="s">
        <v>155</v>
      </c>
      <c r="C4" s="1218" t="s">
        <v>233</v>
      </c>
      <c r="D4" s="1218" t="s">
        <v>232</v>
      </c>
      <c r="E4" s="1482" t="s">
        <v>234</v>
      </c>
      <c r="F4" s="1482" t="s">
        <v>235</v>
      </c>
      <c r="G4" s="1484" t="s">
        <v>236</v>
      </c>
      <c r="H4" s="1485"/>
      <c r="I4" s="1485"/>
      <c r="J4" s="1485"/>
      <c r="K4" s="1486"/>
      <c r="L4" s="1218" t="s">
        <v>237</v>
      </c>
      <c r="M4" s="1217" t="s">
        <v>425</v>
      </c>
    </row>
    <row r="5" spans="1:13" s="527" customFormat="1" ht="80.25" customHeight="1" x14ac:dyDescent="0.25">
      <c r="A5" s="1481"/>
      <c r="B5" s="1491"/>
      <c r="C5" s="1481"/>
      <c r="D5" s="1481"/>
      <c r="E5" s="1483"/>
      <c r="F5" s="1483"/>
      <c r="G5" s="528" t="s">
        <v>238</v>
      </c>
      <c r="H5" s="528" t="s">
        <v>210</v>
      </c>
      <c r="I5" s="752" t="s">
        <v>211</v>
      </c>
      <c r="J5" s="528" t="s">
        <v>212</v>
      </c>
      <c r="K5" s="528" t="s">
        <v>213</v>
      </c>
      <c r="L5" s="1481"/>
      <c r="M5" s="1218"/>
    </row>
    <row r="6" spans="1:13" s="527" customFormat="1" ht="31.5" customHeight="1" thickBot="1" x14ac:dyDescent="0.3">
      <c r="A6" s="1212" t="s">
        <v>51</v>
      </c>
      <c r="B6" s="1213"/>
      <c r="C6" s="1213"/>
      <c r="D6" s="1213"/>
      <c r="E6" s="1213"/>
      <c r="F6" s="1213"/>
      <c r="G6" s="1213"/>
      <c r="H6" s="1213"/>
      <c r="I6" s="1213"/>
      <c r="J6" s="1213"/>
      <c r="K6" s="1213"/>
      <c r="L6" s="1213"/>
      <c r="M6" s="529"/>
    </row>
    <row r="7" spans="1:13" s="527" customFormat="1" ht="80.25" customHeight="1" x14ac:dyDescent="0.25">
      <c r="A7" s="1460" t="s">
        <v>15</v>
      </c>
      <c r="B7" s="1462" t="s">
        <v>992</v>
      </c>
      <c r="C7" s="1441" t="s">
        <v>264</v>
      </c>
      <c r="D7" s="530" t="s">
        <v>85</v>
      </c>
      <c r="E7" s="531">
        <f>SUM(E8)</f>
        <v>8347.4</v>
      </c>
      <c r="F7" s="531">
        <f t="shared" ref="F7:K7" si="0">SUM(F8)</f>
        <v>82323.100000000006</v>
      </c>
      <c r="G7" s="531">
        <f t="shared" si="0"/>
        <v>8347.4</v>
      </c>
      <c r="H7" s="531">
        <f t="shared" si="0"/>
        <v>15311</v>
      </c>
      <c r="I7" s="751">
        <f t="shared" si="0"/>
        <v>24032.7</v>
      </c>
      <c r="J7" s="531">
        <f t="shared" si="0"/>
        <v>17316</v>
      </c>
      <c r="K7" s="531">
        <f t="shared" si="0"/>
        <v>17316</v>
      </c>
      <c r="L7" s="1419"/>
      <c r="M7" s="1421"/>
    </row>
    <row r="8" spans="1:13" s="527" customFormat="1" ht="80.25" customHeight="1" thickBot="1" x14ac:dyDescent="0.3">
      <c r="A8" s="1461"/>
      <c r="B8" s="1454"/>
      <c r="C8" s="1442"/>
      <c r="D8" s="532" t="s">
        <v>206</v>
      </c>
      <c r="E8" s="533">
        <f>SUM(E10)</f>
        <v>8347.4</v>
      </c>
      <c r="F8" s="533">
        <f>SUM(G8:K8)</f>
        <v>82323.100000000006</v>
      </c>
      <c r="G8" s="533">
        <f t="shared" ref="G8:K8" si="1">SUM(G10)</f>
        <v>8347.4</v>
      </c>
      <c r="H8" s="533">
        <f t="shared" si="1"/>
        <v>15311</v>
      </c>
      <c r="I8" s="533">
        <f t="shared" si="1"/>
        <v>24032.7</v>
      </c>
      <c r="J8" s="533">
        <f t="shared" si="1"/>
        <v>17316</v>
      </c>
      <c r="K8" s="533">
        <f t="shared" si="1"/>
        <v>17316</v>
      </c>
      <c r="L8" s="1420"/>
      <c r="M8" s="1422"/>
    </row>
    <row r="9" spans="1:13" s="527" customFormat="1" ht="80.25" customHeight="1" x14ac:dyDescent="0.25">
      <c r="A9" s="1447" t="s">
        <v>266</v>
      </c>
      <c r="B9" s="1487" t="s">
        <v>1093</v>
      </c>
      <c r="C9" s="1473" t="s">
        <v>264</v>
      </c>
      <c r="D9" s="530" t="s">
        <v>153</v>
      </c>
      <c r="E9" s="531">
        <f>SUM(E10)</f>
        <v>8347.4</v>
      </c>
      <c r="F9" s="531">
        <f t="shared" ref="F9:K9" si="2">SUM(F10)</f>
        <v>82323.099999999991</v>
      </c>
      <c r="G9" s="531">
        <f t="shared" si="2"/>
        <v>8347.4</v>
      </c>
      <c r="H9" s="531">
        <f t="shared" si="2"/>
        <v>15311</v>
      </c>
      <c r="I9" s="751">
        <f t="shared" si="2"/>
        <v>24032.7</v>
      </c>
      <c r="J9" s="531">
        <f t="shared" si="2"/>
        <v>17316</v>
      </c>
      <c r="K9" s="531">
        <f t="shared" si="2"/>
        <v>17316</v>
      </c>
      <c r="L9" s="1419"/>
      <c r="M9" s="1459" t="s">
        <v>1067</v>
      </c>
    </row>
    <row r="10" spans="1:13" s="527" customFormat="1" ht="105" customHeight="1" thickBot="1" x14ac:dyDescent="0.3">
      <c r="A10" s="1448"/>
      <c r="B10" s="1488"/>
      <c r="C10" s="1475"/>
      <c r="D10" s="532" t="s">
        <v>206</v>
      </c>
      <c r="E10" s="533">
        <f t="shared" ref="E10:K10" si="3">SUM(E11:E22)</f>
        <v>8347.4</v>
      </c>
      <c r="F10" s="533">
        <f t="shared" si="3"/>
        <v>82323.099999999991</v>
      </c>
      <c r="G10" s="533">
        <f t="shared" si="3"/>
        <v>8347.4</v>
      </c>
      <c r="H10" s="533">
        <f t="shared" si="3"/>
        <v>15311</v>
      </c>
      <c r="I10" s="533">
        <f t="shared" si="3"/>
        <v>24032.7</v>
      </c>
      <c r="J10" s="533">
        <f t="shared" si="3"/>
        <v>17316</v>
      </c>
      <c r="K10" s="533">
        <f t="shared" si="3"/>
        <v>17316</v>
      </c>
      <c r="L10" s="1420"/>
      <c r="M10" s="1459"/>
    </row>
    <row r="11" spans="1:13" s="527" customFormat="1" ht="80.25" customHeight="1" x14ac:dyDescent="0.25">
      <c r="A11" s="1447" t="s">
        <v>799</v>
      </c>
      <c r="B11" s="1489" t="s">
        <v>993</v>
      </c>
      <c r="C11" s="1441" t="s">
        <v>264</v>
      </c>
      <c r="D11" s="1443" t="s">
        <v>206</v>
      </c>
      <c r="E11" s="1445">
        <v>2167.4</v>
      </c>
      <c r="F11" s="1445">
        <f>SUM(G11:K12)</f>
        <v>13748.900000000001</v>
      </c>
      <c r="G11" s="1445">
        <v>2167.4</v>
      </c>
      <c r="H11" s="1445">
        <v>1791.7</v>
      </c>
      <c r="I11" s="1445">
        <f>1967.6+1095+496.2+2948.5-145-491.8-15.9</f>
        <v>5854.5999999999995</v>
      </c>
      <c r="J11" s="1445">
        <v>1967.6</v>
      </c>
      <c r="K11" s="1445">
        <v>1967.6</v>
      </c>
      <c r="L11" s="1441" t="s">
        <v>271</v>
      </c>
      <c r="M11" s="1459" t="s">
        <v>1068</v>
      </c>
    </row>
    <row r="12" spans="1:13" s="527" customFormat="1" ht="108" customHeight="1" thickBot="1" x14ac:dyDescent="0.3">
      <c r="A12" s="1448"/>
      <c r="B12" s="1490"/>
      <c r="C12" s="1442"/>
      <c r="D12" s="1444"/>
      <c r="E12" s="1446"/>
      <c r="F12" s="1446"/>
      <c r="G12" s="1446"/>
      <c r="H12" s="1446"/>
      <c r="I12" s="1446"/>
      <c r="J12" s="1446"/>
      <c r="K12" s="1446"/>
      <c r="L12" s="1442"/>
      <c r="M12" s="1459"/>
    </row>
    <row r="13" spans="1:13" s="527" customFormat="1" ht="152.25" customHeight="1" thickBot="1" x14ac:dyDescent="0.3">
      <c r="A13" s="534" t="s">
        <v>800</v>
      </c>
      <c r="B13" s="462" t="s">
        <v>994</v>
      </c>
      <c r="C13" s="519" t="s">
        <v>264</v>
      </c>
      <c r="D13" s="532" t="s">
        <v>86</v>
      </c>
      <c r="E13" s="535">
        <v>0</v>
      </c>
      <c r="F13" s="533">
        <f t="shared" ref="F13:F22" si="4">SUM(G13:K13)</f>
        <v>2978.9</v>
      </c>
      <c r="G13" s="533">
        <v>0</v>
      </c>
      <c r="H13" s="533">
        <v>100</v>
      </c>
      <c r="I13" s="533">
        <f>100+905+737+566-117.4+488.3</f>
        <v>2678.9</v>
      </c>
      <c r="J13" s="533">
        <v>100</v>
      </c>
      <c r="K13" s="533">
        <v>100</v>
      </c>
      <c r="L13" s="519" t="s">
        <v>271</v>
      </c>
      <c r="M13" s="536"/>
    </row>
    <row r="14" spans="1:13" s="527" customFormat="1" ht="156" customHeight="1" thickBot="1" x14ac:dyDescent="0.3">
      <c r="A14" s="537" t="s">
        <v>801</v>
      </c>
      <c r="B14" s="402" t="s">
        <v>995</v>
      </c>
      <c r="C14" s="392" t="s">
        <v>264</v>
      </c>
      <c r="D14" s="538" t="s">
        <v>206</v>
      </c>
      <c r="E14" s="539">
        <f t="shared" ref="E14:E58" si="5">G14</f>
        <v>3300</v>
      </c>
      <c r="F14" s="540">
        <f t="shared" si="4"/>
        <v>16110</v>
      </c>
      <c r="G14" s="540">
        <v>3300</v>
      </c>
      <c r="H14" s="540">
        <v>3200</v>
      </c>
      <c r="I14" s="540">
        <f>3200+10</f>
        <v>3210</v>
      </c>
      <c r="J14" s="540">
        <f>3200</f>
        <v>3200</v>
      </c>
      <c r="K14" s="540">
        <f>3200</f>
        <v>3200</v>
      </c>
      <c r="L14" s="392" t="s">
        <v>271</v>
      </c>
      <c r="M14" s="541"/>
    </row>
    <row r="15" spans="1:13" s="527" customFormat="1" ht="80.25" customHeight="1" thickBot="1" x14ac:dyDescent="0.3">
      <c r="A15" s="537" t="s">
        <v>803</v>
      </c>
      <c r="B15" s="402" t="s">
        <v>40</v>
      </c>
      <c r="C15" s="392" t="s">
        <v>264</v>
      </c>
      <c r="D15" s="538" t="s">
        <v>206</v>
      </c>
      <c r="E15" s="539">
        <f t="shared" si="5"/>
        <v>1400</v>
      </c>
      <c r="F15" s="540">
        <f t="shared" si="4"/>
        <v>15512.1</v>
      </c>
      <c r="G15" s="540">
        <v>1400</v>
      </c>
      <c r="H15" s="540">
        <v>2608.3000000000002</v>
      </c>
      <c r="I15" s="540">
        <f>4000-496.2</f>
        <v>3503.8</v>
      </c>
      <c r="J15" s="540">
        <v>4000</v>
      </c>
      <c r="K15" s="540">
        <v>4000</v>
      </c>
      <c r="L15" s="392" t="s">
        <v>271</v>
      </c>
      <c r="M15" s="541"/>
    </row>
    <row r="16" spans="1:13" s="527" customFormat="1" ht="80.25" customHeight="1" thickBot="1" x14ac:dyDescent="0.3">
      <c r="A16" s="542" t="s">
        <v>802</v>
      </c>
      <c r="B16" s="516" t="s">
        <v>194</v>
      </c>
      <c r="C16" s="543">
        <v>2014</v>
      </c>
      <c r="D16" s="544" t="s">
        <v>206</v>
      </c>
      <c r="E16" s="545">
        <f t="shared" si="5"/>
        <v>0</v>
      </c>
      <c r="F16" s="546">
        <f t="shared" si="4"/>
        <v>530</v>
      </c>
      <c r="G16" s="546">
        <v>0</v>
      </c>
      <c r="H16" s="546">
        <f>142+28</f>
        <v>170</v>
      </c>
      <c r="I16" s="750">
        <v>120</v>
      </c>
      <c r="J16" s="546">
        <v>120</v>
      </c>
      <c r="K16" s="546">
        <v>120</v>
      </c>
      <c r="L16" s="462" t="s">
        <v>271</v>
      </c>
      <c r="M16" s="547"/>
    </row>
    <row r="17" spans="1:13" s="527" customFormat="1" ht="149.25" customHeight="1" thickBot="1" x14ac:dyDescent="0.3">
      <c r="A17" s="537" t="s">
        <v>804</v>
      </c>
      <c r="B17" s="402" t="s">
        <v>41</v>
      </c>
      <c r="C17" s="392" t="s">
        <v>264</v>
      </c>
      <c r="D17" s="538" t="s">
        <v>206</v>
      </c>
      <c r="E17" s="539">
        <f t="shared" si="5"/>
        <v>0</v>
      </c>
      <c r="F17" s="540">
        <f t="shared" si="4"/>
        <v>23804</v>
      </c>
      <c r="G17" s="540">
        <v>0</v>
      </c>
      <c r="H17" s="540">
        <f>5442+98+40</f>
        <v>5580</v>
      </c>
      <c r="I17" s="540">
        <v>6267.2</v>
      </c>
      <c r="J17" s="540">
        <v>5978.4</v>
      </c>
      <c r="K17" s="540">
        <v>5978.4</v>
      </c>
      <c r="L17" s="402"/>
      <c r="M17" s="548"/>
    </row>
    <row r="18" spans="1:13" s="527" customFormat="1" ht="243" customHeight="1" thickBot="1" x14ac:dyDescent="0.3">
      <c r="A18" s="549" t="s">
        <v>805</v>
      </c>
      <c r="B18" s="550" t="s">
        <v>996</v>
      </c>
      <c r="C18" s="108" t="s">
        <v>264</v>
      </c>
      <c r="D18" s="551" t="s">
        <v>206</v>
      </c>
      <c r="E18" s="552">
        <f t="shared" ref="E18" si="6">G18</f>
        <v>0</v>
      </c>
      <c r="F18" s="553">
        <f t="shared" si="4"/>
        <v>330</v>
      </c>
      <c r="G18" s="553">
        <v>0</v>
      </c>
      <c r="H18" s="553">
        <v>180</v>
      </c>
      <c r="I18" s="553">
        <v>50</v>
      </c>
      <c r="J18" s="553">
        <v>50</v>
      </c>
      <c r="K18" s="553">
        <v>50</v>
      </c>
      <c r="L18" s="108" t="s">
        <v>271</v>
      </c>
      <c r="M18" s="554" t="s">
        <v>1069</v>
      </c>
    </row>
    <row r="19" spans="1:13" s="527" customFormat="1" ht="167.25" customHeight="1" thickBot="1" x14ac:dyDescent="0.3">
      <c r="A19" s="537" t="s">
        <v>806</v>
      </c>
      <c r="B19" s="402" t="s">
        <v>199</v>
      </c>
      <c r="C19" s="392" t="s">
        <v>264</v>
      </c>
      <c r="D19" s="538" t="s">
        <v>206</v>
      </c>
      <c r="E19" s="539">
        <f t="shared" si="5"/>
        <v>0</v>
      </c>
      <c r="F19" s="540">
        <f t="shared" si="4"/>
        <v>1404.9</v>
      </c>
      <c r="G19" s="540">
        <v>0</v>
      </c>
      <c r="H19" s="540">
        <v>0</v>
      </c>
      <c r="I19" s="540">
        <f>500-98.6+3.5</f>
        <v>404.9</v>
      </c>
      <c r="J19" s="540">
        <v>500</v>
      </c>
      <c r="K19" s="540">
        <v>500</v>
      </c>
      <c r="L19" s="392" t="s">
        <v>271</v>
      </c>
      <c r="M19" s="541"/>
    </row>
    <row r="20" spans="1:13" s="527" customFormat="1" ht="209.25" customHeight="1" thickBot="1" x14ac:dyDescent="0.3">
      <c r="A20" s="537" t="s">
        <v>807</v>
      </c>
      <c r="B20" s="402" t="s">
        <v>997</v>
      </c>
      <c r="C20" s="392" t="s">
        <v>264</v>
      </c>
      <c r="D20" s="538" t="s">
        <v>206</v>
      </c>
      <c r="E20" s="539">
        <f t="shared" si="5"/>
        <v>480</v>
      </c>
      <c r="F20" s="540">
        <f t="shared" si="4"/>
        <v>2799</v>
      </c>
      <c r="G20" s="540">
        <v>480</v>
      </c>
      <c r="H20" s="540">
        <v>500</v>
      </c>
      <c r="I20" s="540">
        <f>500-12+115+99+117</f>
        <v>819</v>
      </c>
      <c r="J20" s="540">
        <v>500</v>
      </c>
      <c r="K20" s="540">
        <v>500</v>
      </c>
      <c r="L20" s="392" t="s">
        <v>271</v>
      </c>
      <c r="M20" s="541" t="s">
        <v>1070</v>
      </c>
    </row>
    <row r="21" spans="1:13" s="527" customFormat="1" ht="222.75" customHeight="1" thickBot="1" x14ac:dyDescent="0.3">
      <c r="A21" s="537" t="s">
        <v>808</v>
      </c>
      <c r="B21" s="402" t="s">
        <v>998</v>
      </c>
      <c r="C21" s="392" t="s">
        <v>264</v>
      </c>
      <c r="D21" s="538" t="s">
        <v>206</v>
      </c>
      <c r="E21" s="539">
        <f t="shared" si="5"/>
        <v>1000</v>
      </c>
      <c r="F21" s="540">
        <f t="shared" si="4"/>
        <v>4964.3</v>
      </c>
      <c r="G21" s="540">
        <v>1000</v>
      </c>
      <c r="H21" s="540">
        <v>1040</v>
      </c>
      <c r="I21" s="540">
        <f>900+12+212.3</f>
        <v>1124.3</v>
      </c>
      <c r="J21" s="540">
        <v>900</v>
      </c>
      <c r="K21" s="540">
        <v>900</v>
      </c>
      <c r="L21" s="392" t="s">
        <v>271</v>
      </c>
      <c r="M21" s="541" t="s">
        <v>1071</v>
      </c>
    </row>
    <row r="22" spans="1:13" s="527" customFormat="1" ht="162" customHeight="1" thickBot="1" x14ac:dyDescent="0.3">
      <c r="A22" s="537" t="s">
        <v>809</v>
      </c>
      <c r="B22" s="555" t="s">
        <v>193</v>
      </c>
      <c r="C22" s="392"/>
      <c r="D22" s="538" t="s">
        <v>206</v>
      </c>
      <c r="E22" s="539">
        <f t="shared" si="5"/>
        <v>0</v>
      </c>
      <c r="F22" s="540">
        <f t="shared" si="4"/>
        <v>141</v>
      </c>
      <c r="G22" s="540">
        <v>0</v>
      </c>
      <c r="H22" s="540">
        <v>141</v>
      </c>
      <c r="I22" s="540">
        <v>0</v>
      </c>
      <c r="J22" s="540">
        <v>0</v>
      </c>
      <c r="K22" s="540">
        <v>0</v>
      </c>
      <c r="L22" s="392" t="s">
        <v>271</v>
      </c>
      <c r="M22" s="541"/>
    </row>
    <row r="23" spans="1:13" s="527" customFormat="1" ht="80.25" customHeight="1" x14ac:dyDescent="0.25">
      <c r="A23" s="1447">
        <v>2</v>
      </c>
      <c r="B23" s="1452" t="s">
        <v>999</v>
      </c>
      <c r="C23" s="530" t="s">
        <v>264</v>
      </c>
      <c r="D23" s="556" t="s">
        <v>153</v>
      </c>
      <c r="E23" s="531">
        <f>SUM(E24)</f>
        <v>2050</v>
      </c>
      <c r="F23" s="531">
        <f t="shared" ref="F23:K23" si="7">SUM(F24)</f>
        <v>6347</v>
      </c>
      <c r="G23" s="531">
        <f t="shared" si="7"/>
        <v>2050</v>
      </c>
      <c r="H23" s="531">
        <f t="shared" si="7"/>
        <v>1390</v>
      </c>
      <c r="I23" s="751">
        <f t="shared" si="7"/>
        <v>2007</v>
      </c>
      <c r="J23" s="531">
        <f t="shared" si="7"/>
        <v>450</v>
      </c>
      <c r="K23" s="531">
        <f t="shared" si="7"/>
        <v>450</v>
      </c>
      <c r="L23" s="530"/>
      <c r="M23" s="557"/>
    </row>
    <row r="24" spans="1:13" s="527" customFormat="1" ht="80.25" customHeight="1" thickBot="1" x14ac:dyDescent="0.3">
      <c r="A24" s="1448"/>
      <c r="B24" s="1492"/>
      <c r="C24" s="521" t="s">
        <v>264</v>
      </c>
      <c r="D24" s="532" t="s">
        <v>206</v>
      </c>
      <c r="E24" s="535">
        <f>SUM(E26)</f>
        <v>2050</v>
      </c>
      <c r="F24" s="535">
        <f>SUM(G24:K24)</f>
        <v>6347</v>
      </c>
      <c r="G24" s="535">
        <f t="shared" ref="G24:K24" si="8">SUM(G26)</f>
        <v>2050</v>
      </c>
      <c r="H24" s="535">
        <f t="shared" si="8"/>
        <v>1390</v>
      </c>
      <c r="I24" s="535">
        <f t="shared" si="8"/>
        <v>2007</v>
      </c>
      <c r="J24" s="535">
        <f t="shared" si="8"/>
        <v>450</v>
      </c>
      <c r="K24" s="535">
        <f t="shared" si="8"/>
        <v>450</v>
      </c>
      <c r="L24" s="521"/>
      <c r="M24" s="558"/>
    </row>
    <row r="25" spans="1:13" s="527" customFormat="1" ht="80.25" customHeight="1" x14ac:dyDescent="0.25">
      <c r="A25" s="1447" t="s">
        <v>260</v>
      </c>
      <c r="B25" s="1417" t="s">
        <v>330</v>
      </c>
      <c r="C25" s="520"/>
      <c r="D25" s="559" t="s">
        <v>153</v>
      </c>
      <c r="E25" s="531">
        <f>SUM(E26)</f>
        <v>2050</v>
      </c>
      <c r="F25" s="531">
        <f t="shared" ref="F25:K25" si="9">SUM(F26)</f>
        <v>6347</v>
      </c>
      <c r="G25" s="531">
        <f t="shared" si="9"/>
        <v>2050</v>
      </c>
      <c r="H25" s="531">
        <f t="shared" si="9"/>
        <v>1390</v>
      </c>
      <c r="I25" s="751">
        <f t="shared" si="9"/>
        <v>2007</v>
      </c>
      <c r="J25" s="531">
        <f t="shared" si="9"/>
        <v>450</v>
      </c>
      <c r="K25" s="531">
        <f t="shared" si="9"/>
        <v>450</v>
      </c>
      <c r="L25" s="1441"/>
      <c r="M25" s="1421" t="s">
        <v>1072</v>
      </c>
    </row>
    <row r="26" spans="1:13" s="527" customFormat="1" ht="80.25" customHeight="1" thickBot="1" x14ac:dyDescent="0.3">
      <c r="A26" s="1448"/>
      <c r="B26" s="1418"/>
      <c r="C26" s="521"/>
      <c r="D26" s="532" t="s">
        <v>206</v>
      </c>
      <c r="E26" s="535">
        <f>SUM(E27+E28+E29+E30)</f>
        <v>2050</v>
      </c>
      <c r="F26" s="535">
        <f>SUM(G26:K26)</f>
        <v>6347</v>
      </c>
      <c r="G26" s="535">
        <f t="shared" ref="G26:K26" si="10">SUM(G27+G28+G29+G30)</f>
        <v>2050</v>
      </c>
      <c r="H26" s="535">
        <f t="shared" si="10"/>
        <v>1390</v>
      </c>
      <c r="I26" s="535">
        <f t="shared" si="10"/>
        <v>2007</v>
      </c>
      <c r="J26" s="535">
        <f t="shared" si="10"/>
        <v>450</v>
      </c>
      <c r="K26" s="535">
        <f t="shared" si="10"/>
        <v>450</v>
      </c>
      <c r="L26" s="1442"/>
      <c r="M26" s="1422"/>
    </row>
    <row r="27" spans="1:13" s="527" customFormat="1" ht="182.25" customHeight="1" thickBot="1" x14ac:dyDescent="0.3">
      <c r="A27" s="537" t="s">
        <v>810</v>
      </c>
      <c r="B27" s="402" t="s">
        <v>1000</v>
      </c>
      <c r="C27" s="392" t="s">
        <v>264</v>
      </c>
      <c r="D27" s="538" t="s">
        <v>206</v>
      </c>
      <c r="E27" s="539">
        <f t="shared" si="5"/>
        <v>100</v>
      </c>
      <c r="F27" s="540">
        <f>SUM(G27:K27)</f>
        <v>750</v>
      </c>
      <c r="G27" s="540">
        <v>100</v>
      </c>
      <c r="H27" s="540">
        <v>350</v>
      </c>
      <c r="I27" s="540">
        <v>100</v>
      </c>
      <c r="J27" s="540">
        <v>100</v>
      </c>
      <c r="K27" s="540">
        <v>100</v>
      </c>
      <c r="L27" s="392" t="s">
        <v>14</v>
      </c>
      <c r="M27" s="541" t="s">
        <v>1073</v>
      </c>
    </row>
    <row r="28" spans="1:13" s="527" customFormat="1" ht="388.5" customHeight="1" thickBot="1" x14ac:dyDescent="0.3">
      <c r="A28" s="537" t="s">
        <v>811</v>
      </c>
      <c r="B28" s="402" t="s">
        <v>94</v>
      </c>
      <c r="C28" s="392" t="s">
        <v>264</v>
      </c>
      <c r="D28" s="538" t="s">
        <v>206</v>
      </c>
      <c r="E28" s="539">
        <f t="shared" si="5"/>
        <v>150</v>
      </c>
      <c r="F28" s="540">
        <f>SUM(G28:K28)</f>
        <v>2307</v>
      </c>
      <c r="G28" s="540">
        <v>150</v>
      </c>
      <c r="H28" s="540">
        <v>150</v>
      </c>
      <c r="I28" s="540">
        <f>150+1157+400</f>
        <v>1707</v>
      </c>
      <c r="J28" s="540">
        <v>150</v>
      </c>
      <c r="K28" s="540">
        <v>150</v>
      </c>
      <c r="L28" s="392" t="s">
        <v>14</v>
      </c>
      <c r="M28" s="541" t="s">
        <v>978</v>
      </c>
    </row>
    <row r="29" spans="1:13" s="527" customFormat="1" ht="168.75" customHeight="1" thickBot="1" x14ac:dyDescent="0.3">
      <c r="A29" s="542" t="s">
        <v>812</v>
      </c>
      <c r="B29" s="516" t="s">
        <v>1001</v>
      </c>
      <c r="C29" s="543" t="s">
        <v>264</v>
      </c>
      <c r="D29" s="544" t="s">
        <v>206</v>
      </c>
      <c r="E29" s="545">
        <f t="shared" si="5"/>
        <v>300</v>
      </c>
      <c r="F29" s="546">
        <f>SUM(G29:K29)</f>
        <v>1100</v>
      </c>
      <c r="G29" s="546">
        <v>300</v>
      </c>
      <c r="H29" s="546">
        <v>200</v>
      </c>
      <c r="I29" s="750">
        <v>200</v>
      </c>
      <c r="J29" s="546">
        <v>200</v>
      </c>
      <c r="K29" s="546">
        <v>200</v>
      </c>
      <c r="L29" s="392" t="s">
        <v>14</v>
      </c>
      <c r="M29" s="554" t="s">
        <v>1074</v>
      </c>
    </row>
    <row r="30" spans="1:13" s="527" customFormat="1" ht="142.5" customHeight="1" thickBot="1" x14ac:dyDescent="0.3">
      <c r="A30" s="534" t="s">
        <v>813</v>
      </c>
      <c r="B30" s="462" t="s">
        <v>95</v>
      </c>
      <c r="C30" s="519" t="s">
        <v>264</v>
      </c>
      <c r="D30" s="560" t="s">
        <v>206</v>
      </c>
      <c r="E30" s="561">
        <f t="shared" si="5"/>
        <v>1500</v>
      </c>
      <c r="F30" s="562">
        <f>SUM(G30:K30)</f>
        <v>2190</v>
      </c>
      <c r="G30" s="562">
        <v>1500</v>
      </c>
      <c r="H30" s="562">
        <v>690</v>
      </c>
      <c r="I30" s="749">
        <v>0</v>
      </c>
      <c r="J30" s="562">
        <v>0</v>
      </c>
      <c r="K30" s="562">
        <v>0</v>
      </c>
      <c r="L30" s="392" t="s">
        <v>14</v>
      </c>
      <c r="M30" s="563"/>
    </row>
    <row r="31" spans="1:13" s="527" customFormat="1" ht="80.25" customHeight="1" x14ac:dyDescent="0.25">
      <c r="A31" s="1447">
        <v>3</v>
      </c>
      <c r="B31" s="1449" t="s">
        <v>1002</v>
      </c>
      <c r="C31" s="530" t="s">
        <v>264</v>
      </c>
      <c r="D31" s="556" t="s">
        <v>153</v>
      </c>
      <c r="E31" s="531">
        <f>SUM(E32)</f>
        <v>220</v>
      </c>
      <c r="F31" s="531">
        <f t="shared" ref="F31:K31" si="11">SUM(F32)</f>
        <v>2039.1</v>
      </c>
      <c r="G31" s="531">
        <f t="shared" si="11"/>
        <v>220</v>
      </c>
      <c r="H31" s="531">
        <f t="shared" si="11"/>
        <v>250</v>
      </c>
      <c r="I31" s="751">
        <f t="shared" si="11"/>
        <v>529.1</v>
      </c>
      <c r="J31" s="531">
        <f t="shared" si="11"/>
        <v>520</v>
      </c>
      <c r="K31" s="531">
        <f t="shared" si="11"/>
        <v>520</v>
      </c>
      <c r="L31" s="1419"/>
      <c r="M31" s="1421"/>
    </row>
    <row r="32" spans="1:13" s="527" customFormat="1" ht="80.25" customHeight="1" thickBot="1" x14ac:dyDescent="0.3">
      <c r="A32" s="1448"/>
      <c r="B32" s="1450"/>
      <c r="C32" s="521" t="s">
        <v>264</v>
      </c>
      <c r="D32" s="532" t="s">
        <v>206</v>
      </c>
      <c r="E32" s="535">
        <f>SUM(E33)</f>
        <v>220</v>
      </c>
      <c r="F32" s="535">
        <f>SUM(G32:K32)</f>
        <v>2039.1</v>
      </c>
      <c r="G32" s="535">
        <f t="shared" ref="G32:K32" si="12">SUM(G33)</f>
        <v>220</v>
      </c>
      <c r="H32" s="535">
        <f t="shared" si="12"/>
        <v>250</v>
      </c>
      <c r="I32" s="535">
        <f t="shared" si="12"/>
        <v>529.1</v>
      </c>
      <c r="J32" s="535">
        <f t="shared" si="12"/>
        <v>520</v>
      </c>
      <c r="K32" s="535">
        <f t="shared" si="12"/>
        <v>520</v>
      </c>
      <c r="L32" s="1420"/>
      <c r="M32" s="1422"/>
    </row>
    <row r="33" spans="1:13" s="527" customFormat="1" ht="178.5" customHeight="1" thickBot="1" x14ac:dyDescent="0.3">
      <c r="A33" s="537" t="s">
        <v>263</v>
      </c>
      <c r="B33" s="564" t="s">
        <v>336</v>
      </c>
      <c r="C33" s="392"/>
      <c r="D33" s="538" t="s">
        <v>206</v>
      </c>
      <c r="E33" s="539">
        <f>SUM(E34+E35)</f>
        <v>220</v>
      </c>
      <c r="F33" s="539">
        <f>SUM(G33:K33)</f>
        <v>2039.1</v>
      </c>
      <c r="G33" s="539">
        <f t="shared" ref="G33:K33" si="13">SUM(G34+G35)</f>
        <v>220</v>
      </c>
      <c r="H33" s="539">
        <f t="shared" si="13"/>
        <v>250</v>
      </c>
      <c r="I33" s="539">
        <f t="shared" si="13"/>
        <v>529.1</v>
      </c>
      <c r="J33" s="539">
        <f t="shared" si="13"/>
        <v>520</v>
      </c>
      <c r="K33" s="539">
        <f t="shared" si="13"/>
        <v>520</v>
      </c>
      <c r="L33" s="392"/>
      <c r="M33" s="541" t="s">
        <v>1075</v>
      </c>
    </row>
    <row r="34" spans="1:13" s="527" customFormat="1" ht="153.75" customHeight="1" thickBot="1" x14ac:dyDescent="0.3">
      <c r="A34" s="537" t="s">
        <v>814</v>
      </c>
      <c r="B34" s="402" t="s">
        <v>1003</v>
      </c>
      <c r="C34" s="392" t="s">
        <v>264</v>
      </c>
      <c r="D34" s="538" t="s">
        <v>206</v>
      </c>
      <c r="E34" s="539">
        <f t="shared" si="5"/>
        <v>220</v>
      </c>
      <c r="F34" s="540">
        <f>SUM(G34:K34)</f>
        <v>1139.0999999999999</v>
      </c>
      <c r="G34" s="540">
        <v>220</v>
      </c>
      <c r="H34" s="540">
        <v>250</v>
      </c>
      <c r="I34" s="540">
        <f>220+9.1</f>
        <v>229.1</v>
      </c>
      <c r="J34" s="540">
        <v>220</v>
      </c>
      <c r="K34" s="540">
        <v>220</v>
      </c>
      <c r="L34" s="392" t="s">
        <v>271</v>
      </c>
      <c r="M34" s="541"/>
    </row>
    <row r="35" spans="1:13" s="527" customFormat="1" ht="144" customHeight="1" thickBot="1" x14ac:dyDescent="0.3">
      <c r="A35" s="537" t="s">
        <v>815</v>
      </c>
      <c r="B35" s="402" t="s">
        <v>1004</v>
      </c>
      <c r="C35" s="392" t="s">
        <v>264</v>
      </c>
      <c r="D35" s="538" t="s">
        <v>206</v>
      </c>
      <c r="E35" s="539">
        <f t="shared" si="5"/>
        <v>0</v>
      </c>
      <c r="F35" s="540">
        <f>SUM(G35:K35)</f>
        <v>900</v>
      </c>
      <c r="G35" s="540">
        <v>0</v>
      </c>
      <c r="H35" s="540">
        <v>0</v>
      </c>
      <c r="I35" s="540">
        <v>300</v>
      </c>
      <c r="J35" s="540">
        <v>300</v>
      </c>
      <c r="K35" s="540">
        <v>300</v>
      </c>
      <c r="L35" s="392" t="s">
        <v>271</v>
      </c>
      <c r="M35" s="541" t="s">
        <v>1076</v>
      </c>
    </row>
    <row r="36" spans="1:13" s="527" customFormat="1" ht="80.25" customHeight="1" x14ac:dyDescent="0.25">
      <c r="A36" s="1415">
        <v>4</v>
      </c>
      <c r="B36" s="1452" t="s">
        <v>1005</v>
      </c>
      <c r="C36" s="530" t="s">
        <v>264</v>
      </c>
      <c r="D36" s="556" t="s">
        <v>153</v>
      </c>
      <c r="E36" s="565">
        <f>SUM(E37:E38)</f>
        <v>1312.4</v>
      </c>
      <c r="F36" s="565">
        <f>SUM(F37:F38)</f>
        <v>11848.1</v>
      </c>
      <c r="G36" s="565">
        <f t="shared" ref="G36:K36" si="14">SUM(G37:G38)</f>
        <v>1312.4</v>
      </c>
      <c r="H36" s="565">
        <f t="shared" si="14"/>
        <v>2569.4</v>
      </c>
      <c r="I36" s="565">
        <f t="shared" si="14"/>
        <v>2961.3</v>
      </c>
      <c r="J36" s="565">
        <f t="shared" si="14"/>
        <v>2502.5</v>
      </c>
      <c r="K36" s="565">
        <f t="shared" si="14"/>
        <v>2502.5</v>
      </c>
      <c r="L36" s="530"/>
      <c r="M36" s="566"/>
    </row>
    <row r="37" spans="1:13" s="527" customFormat="1" ht="80.25" customHeight="1" x14ac:dyDescent="0.25">
      <c r="A37" s="1451"/>
      <c r="B37" s="1453"/>
      <c r="C37" s="218"/>
      <c r="D37" s="567" t="s">
        <v>88</v>
      </c>
      <c r="E37" s="528">
        <f>SUM(E40)</f>
        <v>422.4</v>
      </c>
      <c r="F37" s="528">
        <f>SUM(G37:K37)</f>
        <v>3774.3</v>
      </c>
      <c r="G37" s="528">
        <f t="shared" ref="G37:K38" si="15">SUM(G40)</f>
        <v>422.4</v>
      </c>
      <c r="H37" s="528">
        <f t="shared" si="15"/>
        <v>794.4</v>
      </c>
      <c r="I37" s="752">
        <f t="shared" si="15"/>
        <v>852.5</v>
      </c>
      <c r="J37" s="528">
        <f t="shared" si="15"/>
        <v>852.5</v>
      </c>
      <c r="K37" s="528">
        <f t="shared" si="15"/>
        <v>852.5</v>
      </c>
      <c r="L37" s="48"/>
      <c r="M37" s="568"/>
    </row>
    <row r="38" spans="1:13" s="527" customFormat="1" ht="80.25" customHeight="1" thickBot="1" x14ac:dyDescent="0.3">
      <c r="A38" s="1416"/>
      <c r="B38" s="1454"/>
      <c r="C38" s="521" t="s">
        <v>264</v>
      </c>
      <c r="D38" s="532" t="s">
        <v>206</v>
      </c>
      <c r="E38" s="535">
        <f>SUM(E41)</f>
        <v>890</v>
      </c>
      <c r="F38" s="535">
        <f>SUM(G38:K38)</f>
        <v>8073.8</v>
      </c>
      <c r="G38" s="535">
        <f t="shared" si="15"/>
        <v>890</v>
      </c>
      <c r="H38" s="535">
        <f t="shared" si="15"/>
        <v>1775</v>
      </c>
      <c r="I38" s="535">
        <f t="shared" si="15"/>
        <v>2108.8000000000002</v>
      </c>
      <c r="J38" s="535">
        <f t="shared" si="15"/>
        <v>1650</v>
      </c>
      <c r="K38" s="535">
        <f t="shared" si="15"/>
        <v>1650</v>
      </c>
      <c r="L38" s="521"/>
      <c r="M38" s="569"/>
    </row>
    <row r="39" spans="1:13" s="527" customFormat="1" ht="80.25" customHeight="1" x14ac:dyDescent="0.25">
      <c r="A39" s="1415" t="s">
        <v>126</v>
      </c>
      <c r="B39" s="1455" t="s">
        <v>368</v>
      </c>
      <c r="C39" s="1441"/>
      <c r="D39" s="559" t="s">
        <v>153</v>
      </c>
      <c r="E39" s="531">
        <f>SUM(E40:E41)</f>
        <v>1312.4</v>
      </c>
      <c r="F39" s="531">
        <f t="shared" ref="F39:K39" si="16">SUM(F40:F41)</f>
        <v>11848.1</v>
      </c>
      <c r="G39" s="531">
        <f t="shared" si="16"/>
        <v>1312.4</v>
      </c>
      <c r="H39" s="531">
        <f t="shared" si="16"/>
        <v>2569.4</v>
      </c>
      <c r="I39" s="751">
        <f t="shared" si="16"/>
        <v>2961.3</v>
      </c>
      <c r="J39" s="531">
        <f t="shared" si="16"/>
        <v>2502.5</v>
      </c>
      <c r="K39" s="531">
        <f t="shared" si="16"/>
        <v>2502.5</v>
      </c>
      <c r="L39" s="519"/>
      <c r="M39" s="1421" t="s">
        <v>1077</v>
      </c>
    </row>
    <row r="40" spans="1:13" s="527" customFormat="1" ht="80.25" customHeight="1" x14ac:dyDescent="0.25">
      <c r="A40" s="1451"/>
      <c r="B40" s="1456"/>
      <c r="C40" s="1458"/>
      <c r="D40" s="567" t="s">
        <v>88</v>
      </c>
      <c r="E40" s="528">
        <f>SUM(E43)</f>
        <v>422.4</v>
      </c>
      <c r="F40" s="528">
        <f>SUM(G40:K40)</f>
        <v>3774.3</v>
      </c>
      <c r="G40" s="528">
        <f t="shared" ref="G40:K40" si="17">SUM(G43)</f>
        <v>422.4</v>
      </c>
      <c r="H40" s="528">
        <f t="shared" si="17"/>
        <v>794.4</v>
      </c>
      <c r="I40" s="752">
        <f t="shared" si="17"/>
        <v>852.5</v>
      </c>
      <c r="J40" s="528">
        <f t="shared" si="17"/>
        <v>852.5</v>
      </c>
      <c r="K40" s="528">
        <f t="shared" si="17"/>
        <v>852.5</v>
      </c>
      <c r="L40" s="375"/>
      <c r="M40" s="1438"/>
    </row>
    <row r="41" spans="1:13" s="527" customFormat="1" ht="80.25" customHeight="1" thickBot="1" x14ac:dyDescent="0.3">
      <c r="A41" s="1416"/>
      <c r="B41" s="1457"/>
      <c r="C41" s="1442"/>
      <c r="D41" s="532" t="s">
        <v>206</v>
      </c>
      <c r="E41" s="535">
        <f>SUM(E44+E45+E46)</f>
        <v>890</v>
      </c>
      <c r="F41" s="535">
        <f>SUM(G41:K41)</f>
        <v>8073.8</v>
      </c>
      <c r="G41" s="535">
        <f t="shared" ref="G41:K41" si="18">SUM(G44+G45+G46)</f>
        <v>890</v>
      </c>
      <c r="H41" s="535">
        <f t="shared" si="18"/>
        <v>1775</v>
      </c>
      <c r="I41" s="535">
        <f t="shared" si="18"/>
        <v>2108.8000000000002</v>
      </c>
      <c r="J41" s="535">
        <f t="shared" si="18"/>
        <v>1650</v>
      </c>
      <c r="K41" s="535">
        <f t="shared" si="18"/>
        <v>1650</v>
      </c>
      <c r="L41" s="521"/>
      <c r="M41" s="1422"/>
    </row>
    <row r="42" spans="1:13" s="527" customFormat="1" ht="80.25" customHeight="1" x14ac:dyDescent="0.25">
      <c r="A42" s="1415" t="s">
        <v>816</v>
      </c>
      <c r="B42" s="1439" t="s">
        <v>1006</v>
      </c>
      <c r="C42" s="520" t="s">
        <v>264</v>
      </c>
      <c r="D42" s="556" t="s">
        <v>72</v>
      </c>
      <c r="E42" s="531">
        <f>SUM(E43:E44)</f>
        <v>722.4</v>
      </c>
      <c r="F42" s="531">
        <f t="shared" ref="F42:K42" si="19">SUM(F43:F44)</f>
        <v>7596.3</v>
      </c>
      <c r="G42" s="531">
        <f t="shared" si="19"/>
        <v>722.4</v>
      </c>
      <c r="H42" s="531">
        <f t="shared" si="19"/>
        <v>1764.4</v>
      </c>
      <c r="I42" s="751">
        <f t="shared" si="19"/>
        <v>2004.5</v>
      </c>
      <c r="J42" s="531">
        <f t="shared" si="19"/>
        <v>1552.5</v>
      </c>
      <c r="K42" s="531">
        <f t="shared" si="19"/>
        <v>1552.5</v>
      </c>
      <c r="L42" s="1439" t="s">
        <v>271</v>
      </c>
      <c r="M42" s="1421"/>
    </row>
    <row r="43" spans="1:13" s="527" customFormat="1" ht="80.25" customHeight="1" x14ac:dyDescent="0.25">
      <c r="A43" s="1451"/>
      <c r="B43" s="1243"/>
      <c r="C43" s="48" t="s">
        <v>264</v>
      </c>
      <c r="D43" s="567" t="s">
        <v>88</v>
      </c>
      <c r="E43" s="570">
        <f t="shared" ref="E43" si="20">G43</f>
        <v>422.4</v>
      </c>
      <c r="F43" s="570">
        <f>SUM(G43:K43)</f>
        <v>3774.3</v>
      </c>
      <c r="G43" s="570">
        <v>422.4</v>
      </c>
      <c r="H43" s="570">
        <v>794.4</v>
      </c>
      <c r="I43" s="570">
        <f>827.5+25</f>
        <v>852.5</v>
      </c>
      <c r="J43" s="570">
        <v>852.5</v>
      </c>
      <c r="K43" s="570">
        <v>852.5</v>
      </c>
      <c r="L43" s="1243"/>
      <c r="M43" s="1438"/>
    </row>
    <row r="44" spans="1:13" s="527" customFormat="1" ht="80.25" customHeight="1" thickBot="1" x14ac:dyDescent="0.3">
      <c r="A44" s="1416"/>
      <c r="B44" s="1440"/>
      <c r="C44" s="521" t="s">
        <v>264</v>
      </c>
      <c r="D44" s="532" t="s">
        <v>206</v>
      </c>
      <c r="E44" s="533">
        <f t="shared" si="5"/>
        <v>300</v>
      </c>
      <c r="F44" s="533">
        <f>SUM(G44:K44)</f>
        <v>3822</v>
      </c>
      <c r="G44" s="533">
        <v>300</v>
      </c>
      <c r="H44" s="533">
        <v>970</v>
      </c>
      <c r="I44" s="533">
        <f>700+292+130+30</f>
        <v>1152</v>
      </c>
      <c r="J44" s="533">
        <v>700</v>
      </c>
      <c r="K44" s="533">
        <v>700</v>
      </c>
      <c r="L44" s="1440"/>
      <c r="M44" s="1422"/>
    </row>
    <row r="45" spans="1:13" s="527" customFormat="1" ht="148.5" customHeight="1" thickBot="1" x14ac:dyDescent="0.3">
      <c r="A45" s="537" t="s">
        <v>817</v>
      </c>
      <c r="B45" s="402" t="s">
        <v>1007</v>
      </c>
      <c r="C45" s="392" t="s">
        <v>264</v>
      </c>
      <c r="D45" s="538" t="s">
        <v>206</v>
      </c>
      <c r="E45" s="540">
        <f t="shared" si="5"/>
        <v>150</v>
      </c>
      <c r="F45" s="540">
        <f>SUM(G45:K45)</f>
        <v>1545.9</v>
      </c>
      <c r="G45" s="540">
        <v>150</v>
      </c>
      <c r="H45" s="540">
        <v>300</v>
      </c>
      <c r="I45" s="540">
        <f>360+15.9</f>
        <v>375.9</v>
      </c>
      <c r="J45" s="540">
        <v>360</v>
      </c>
      <c r="K45" s="540">
        <v>360</v>
      </c>
      <c r="L45" s="392" t="s">
        <v>271</v>
      </c>
      <c r="M45" s="541" t="s">
        <v>1078</v>
      </c>
    </row>
    <row r="46" spans="1:13" s="527" customFormat="1" ht="80.25" customHeight="1" x14ac:dyDescent="0.25">
      <c r="A46" s="1415" t="s">
        <v>818</v>
      </c>
      <c r="B46" s="1439" t="s">
        <v>1008</v>
      </c>
      <c r="C46" s="1441" t="s">
        <v>264</v>
      </c>
      <c r="D46" s="1443" t="s">
        <v>206</v>
      </c>
      <c r="E46" s="1445">
        <f>G46</f>
        <v>440</v>
      </c>
      <c r="F46" s="1445">
        <f>SUM(G46:K47)</f>
        <v>2705.9</v>
      </c>
      <c r="G46" s="1445">
        <v>440</v>
      </c>
      <c r="H46" s="1445">
        <v>505</v>
      </c>
      <c r="I46" s="1445">
        <f>590-9.1</f>
        <v>580.9</v>
      </c>
      <c r="J46" s="1445">
        <v>590</v>
      </c>
      <c r="K46" s="1445">
        <v>590</v>
      </c>
      <c r="L46" s="1441" t="s">
        <v>271</v>
      </c>
      <c r="M46" s="1421" t="s">
        <v>1079</v>
      </c>
    </row>
    <row r="47" spans="1:13" s="527" customFormat="1" ht="100.5" customHeight="1" thickBot="1" x14ac:dyDescent="0.3">
      <c r="A47" s="1416"/>
      <c r="B47" s="1440"/>
      <c r="C47" s="1442"/>
      <c r="D47" s="1444"/>
      <c r="E47" s="1446"/>
      <c r="F47" s="1446"/>
      <c r="G47" s="1446"/>
      <c r="H47" s="1446"/>
      <c r="I47" s="1446"/>
      <c r="J47" s="1446"/>
      <c r="K47" s="1446"/>
      <c r="L47" s="1442"/>
      <c r="M47" s="1422"/>
    </row>
    <row r="48" spans="1:13" s="527" customFormat="1" ht="143.25" customHeight="1" thickBot="1" x14ac:dyDescent="0.3">
      <c r="A48" s="537">
        <v>5</v>
      </c>
      <c r="B48" s="571" t="s">
        <v>1009</v>
      </c>
      <c r="C48" s="572" t="s">
        <v>261</v>
      </c>
      <c r="D48" s="573" t="s">
        <v>73</v>
      </c>
      <c r="E48" s="539">
        <f>SUM(E49)</f>
        <v>0</v>
      </c>
      <c r="F48" s="539">
        <f>SUM(G48:K48)</f>
        <v>2397.6999999999998</v>
      </c>
      <c r="G48" s="539">
        <f t="shared" ref="G48:K48" si="21">SUM(G49)</f>
        <v>0</v>
      </c>
      <c r="H48" s="539">
        <f t="shared" si="21"/>
        <v>200</v>
      </c>
      <c r="I48" s="539">
        <f t="shared" si="21"/>
        <v>237.7</v>
      </c>
      <c r="J48" s="539">
        <f t="shared" si="21"/>
        <v>980</v>
      </c>
      <c r="K48" s="539">
        <f t="shared" si="21"/>
        <v>980</v>
      </c>
      <c r="L48" s="572"/>
      <c r="M48" s="541"/>
    </row>
    <row r="49" spans="1:13" s="527" customFormat="1" ht="80.25" customHeight="1" x14ac:dyDescent="0.25">
      <c r="A49" s="1415" t="s">
        <v>127</v>
      </c>
      <c r="B49" s="1417" t="s">
        <v>335</v>
      </c>
      <c r="C49" s="530"/>
      <c r="D49" s="556" t="s">
        <v>153</v>
      </c>
      <c r="E49" s="531">
        <f>SUM(E50)</f>
        <v>0</v>
      </c>
      <c r="F49" s="531">
        <f t="shared" ref="F49:K49" si="22">SUM(F50)</f>
        <v>2397.6999999999998</v>
      </c>
      <c r="G49" s="531">
        <f t="shared" si="22"/>
        <v>0</v>
      </c>
      <c r="H49" s="531">
        <f t="shared" si="22"/>
        <v>200</v>
      </c>
      <c r="I49" s="751">
        <f t="shared" si="22"/>
        <v>237.7</v>
      </c>
      <c r="J49" s="531">
        <f t="shared" si="22"/>
        <v>980</v>
      </c>
      <c r="K49" s="531">
        <f t="shared" si="22"/>
        <v>980</v>
      </c>
      <c r="L49" s="1419"/>
      <c r="M49" s="1421" t="s">
        <v>1080</v>
      </c>
    </row>
    <row r="50" spans="1:13" s="527" customFormat="1" ht="80.25" customHeight="1" thickBot="1" x14ac:dyDescent="0.3">
      <c r="A50" s="1416"/>
      <c r="B50" s="1418"/>
      <c r="C50" s="574"/>
      <c r="D50" s="575" t="s">
        <v>206</v>
      </c>
      <c r="E50" s="535">
        <f>SUM(E51+E52+E58)</f>
        <v>0</v>
      </c>
      <c r="F50" s="535">
        <f t="shared" ref="F50:F59" si="23">SUM(G50:K50)</f>
        <v>2397.6999999999998</v>
      </c>
      <c r="G50" s="535">
        <f>SUM(G51+G52+G58)</f>
        <v>0</v>
      </c>
      <c r="H50" s="535">
        <f>SUM(H51+H52+H58)</f>
        <v>200</v>
      </c>
      <c r="I50" s="535">
        <f>SUM(I51+I52+I58)</f>
        <v>237.7</v>
      </c>
      <c r="J50" s="535">
        <f>SUM(J51+J52+J58)</f>
        <v>980</v>
      </c>
      <c r="K50" s="535">
        <f>SUM(K51+K52+K58)</f>
        <v>980</v>
      </c>
      <c r="L50" s="1420"/>
      <c r="M50" s="1422"/>
    </row>
    <row r="51" spans="1:13" s="527" customFormat="1" ht="122.25" customHeight="1" thickBot="1" x14ac:dyDescent="0.3">
      <c r="A51" s="537" t="s">
        <v>819</v>
      </c>
      <c r="B51" s="402" t="s">
        <v>1010</v>
      </c>
      <c r="C51" s="392" t="s">
        <v>261</v>
      </c>
      <c r="D51" s="538" t="s">
        <v>206</v>
      </c>
      <c r="E51" s="539">
        <f t="shared" si="5"/>
        <v>0</v>
      </c>
      <c r="F51" s="540">
        <f t="shared" si="23"/>
        <v>797.7</v>
      </c>
      <c r="G51" s="540">
        <v>0</v>
      </c>
      <c r="H51" s="540">
        <v>0</v>
      </c>
      <c r="I51" s="540">
        <f>380-342.3</f>
        <v>37.699999999999989</v>
      </c>
      <c r="J51" s="540">
        <v>380</v>
      </c>
      <c r="K51" s="540">
        <v>380</v>
      </c>
      <c r="L51" s="392" t="s">
        <v>271</v>
      </c>
      <c r="M51" s="541" t="s">
        <v>1081</v>
      </c>
    </row>
    <row r="52" spans="1:13" s="527" customFormat="1" ht="176.25" customHeight="1" thickBot="1" x14ac:dyDescent="0.3">
      <c r="A52" s="537" t="s">
        <v>820</v>
      </c>
      <c r="B52" s="402" t="s">
        <v>1011</v>
      </c>
      <c r="C52" s="392" t="s">
        <v>264</v>
      </c>
      <c r="D52" s="538" t="s">
        <v>206</v>
      </c>
      <c r="E52" s="539">
        <f t="shared" si="5"/>
        <v>0</v>
      </c>
      <c r="F52" s="540">
        <f t="shared" si="23"/>
        <v>800</v>
      </c>
      <c r="G52" s="540">
        <v>0</v>
      </c>
      <c r="H52" s="540">
        <v>200</v>
      </c>
      <c r="I52" s="540">
        <v>200</v>
      </c>
      <c r="J52" s="540">
        <v>200</v>
      </c>
      <c r="K52" s="540">
        <v>200</v>
      </c>
      <c r="L52" s="392" t="s">
        <v>271</v>
      </c>
      <c r="M52" s="541" t="s">
        <v>1082</v>
      </c>
    </row>
    <row r="53" spans="1:13" s="527" customFormat="1" ht="80.25" customHeight="1" thickBot="1" x14ac:dyDescent="0.3">
      <c r="A53" s="537" t="s">
        <v>821</v>
      </c>
      <c r="B53" s="402" t="s">
        <v>1012</v>
      </c>
      <c r="C53" s="392" t="s">
        <v>264</v>
      </c>
      <c r="D53" s="538" t="s">
        <v>206</v>
      </c>
      <c r="E53" s="539">
        <f t="shared" si="5"/>
        <v>0</v>
      </c>
      <c r="F53" s="540">
        <f t="shared" si="23"/>
        <v>0</v>
      </c>
      <c r="G53" s="540">
        <v>0</v>
      </c>
      <c r="H53" s="540">
        <v>0</v>
      </c>
      <c r="I53" s="540">
        <v>0</v>
      </c>
      <c r="J53" s="540">
        <v>0</v>
      </c>
      <c r="K53" s="540">
        <v>0</v>
      </c>
      <c r="L53" s="392" t="s">
        <v>271</v>
      </c>
      <c r="M53" s="541" t="s">
        <v>979</v>
      </c>
    </row>
    <row r="54" spans="1:13" s="527" customFormat="1" ht="80.25" customHeight="1" thickBot="1" x14ac:dyDescent="0.3">
      <c r="A54" s="537" t="s">
        <v>980</v>
      </c>
      <c r="B54" s="402" t="s">
        <v>1013</v>
      </c>
      <c r="C54" s="392" t="s">
        <v>264</v>
      </c>
      <c r="D54" s="538" t="s">
        <v>206</v>
      </c>
      <c r="E54" s="539">
        <f t="shared" si="5"/>
        <v>0</v>
      </c>
      <c r="F54" s="540">
        <f t="shared" si="23"/>
        <v>0</v>
      </c>
      <c r="G54" s="540">
        <v>0</v>
      </c>
      <c r="H54" s="540">
        <v>0</v>
      </c>
      <c r="I54" s="540">
        <v>0</v>
      </c>
      <c r="J54" s="540">
        <v>0</v>
      </c>
      <c r="K54" s="540">
        <v>0</v>
      </c>
      <c r="L54" s="392" t="s">
        <v>271</v>
      </c>
      <c r="M54" s="541"/>
    </row>
    <row r="55" spans="1:13" s="527" customFormat="1" ht="80.25" customHeight="1" thickBot="1" x14ac:dyDescent="0.3">
      <c r="A55" s="537" t="s">
        <v>981</v>
      </c>
      <c r="B55" s="402" t="s">
        <v>1014</v>
      </c>
      <c r="C55" s="392" t="s">
        <v>264</v>
      </c>
      <c r="D55" s="538" t="s">
        <v>206</v>
      </c>
      <c r="E55" s="539">
        <f t="shared" si="5"/>
        <v>0</v>
      </c>
      <c r="F55" s="540">
        <f t="shared" si="23"/>
        <v>0</v>
      </c>
      <c r="G55" s="540">
        <v>0</v>
      </c>
      <c r="H55" s="540">
        <v>0</v>
      </c>
      <c r="I55" s="540">
        <v>0</v>
      </c>
      <c r="J55" s="540">
        <v>0</v>
      </c>
      <c r="K55" s="540">
        <v>0</v>
      </c>
      <c r="L55" s="392" t="s">
        <v>271</v>
      </c>
      <c r="M55" s="541" t="s">
        <v>1083</v>
      </c>
    </row>
    <row r="56" spans="1:13" s="527" customFormat="1" ht="138.75" customHeight="1" thickBot="1" x14ac:dyDescent="0.3">
      <c r="A56" s="537" t="s">
        <v>982</v>
      </c>
      <c r="B56" s="402" t="s">
        <v>1015</v>
      </c>
      <c r="C56" s="392" t="s">
        <v>264</v>
      </c>
      <c r="D56" s="538" t="s">
        <v>206</v>
      </c>
      <c r="E56" s="539">
        <f t="shared" si="5"/>
        <v>0</v>
      </c>
      <c r="F56" s="540">
        <f t="shared" si="23"/>
        <v>0</v>
      </c>
      <c r="G56" s="540">
        <v>0</v>
      </c>
      <c r="H56" s="540">
        <v>0</v>
      </c>
      <c r="I56" s="540">
        <v>0</v>
      </c>
      <c r="J56" s="540">
        <v>0</v>
      </c>
      <c r="K56" s="540">
        <v>0</v>
      </c>
      <c r="L56" s="392" t="s">
        <v>271</v>
      </c>
      <c r="M56" s="541" t="s">
        <v>1084</v>
      </c>
    </row>
    <row r="57" spans="1:13" s="527" customFormat="1" ht="113.25" customHeight="1" thickBot="1" x14ac:dyDescent="0.3">
      <c r="A57" s="537" t="s">
        <v>983</v>
      </c>
      <c r="B57" s="402" t="s">
        <v>1016</v>
      </c>
      <c r="C57" s="392" t="s">
        <v>261</v>
      </c>
      <c r="D57" s="538" t="s">
        <v>206</v>
      </c>
      <c r="E57" s="539">
        <f t="shared" si="5"/>
        <v>0</v>
      </c>
      <c r="F57" s="539">
        <f t="shared" si="23"/>
        <v>0</v>
      </c>
      <c r="G57" s="540">
        <v>0</v>
      </c>
      <c r="H57" s="540">
        <v>0</v>
      </c>
      <c r="I57" s="540">
        <v>0</v>
      </c>
      <c r="J57" s="540">
        <v>0</v>
      </c>
      <c r="K57" s="540">
        <v>0</v>
      </c>
      <c r="L57" s="392" t="s">
        <v>271</v>
      </c>
      <c r="M57" s="541" t="s">
        <v>1085</v>
      </c>
    </row>
    <row r="58" spans="1:13" s="527" customFormat="1" ht="80.25" customHeight="1" thickBot="1" x14ac:dyDescent="0.3">
      <c r="A58" s="537" t="s">
        <v>984</v>
      </c>
      <c r="B58" s="402" t="s">
        <v>1017</v>
      </c>
      <c r="C58" s="392" t="s">
        <v>261</v>
      </c>
      <c r="D58" s="538" t="s">
        <v>206</v>
      </c>
      <c r="E58" s="539">
        <f t="shared" si="5"/>
        <v>0</v>
      </c>
      <c r="F58" s="539">
        <f t="shared" si="23"/>
        <v>800</v>
      </c>
      <c r="G58" s="540">
        <v>0</v>
      </c>
      <c r="H58" s="540">
        <v>0</v>
      </c>
      <c r="I58" s="540">
        <f>400-400</f>
        <v>0</v>
      </c>
      <c r="J58" s="540">
        <v>400</v>
      </c>
      <c r="K58" s="540">
        <v>400</v>
      </c>
      <c r="L58" s="392" t="s">
        <v>271</v>
      </c>
      <c r="M58" s="541" t="s">
        <v>1086</v>
      </c>
    </row>
    <row r="59" spans="1:13" s="527" customFormat="1" ht="106.5" customHeight="1" thickBot="1" x14ac:dyDescent="0.3">
      <c r="A59" s="537" t="s">
        <v>672</v>
      </c>
      <c r="B59" s="571" t="s">
        <v>1018</v>
      </c>
      <c r="C59" s="572" t="s">
        <v>261</v>
      </c>
      <c r="D59" s="573" t="s">
        <v>73</v>
      </c>
      <c r="E59" s="539">
        <f>SUM(E60)</f>
        <v>0</v>
      </c>
      <c r="F59" s="539">
        <f t="shared" si="23"/>
        <v>0</v>
      </c>
      <c r="G59" s="539">
        <f t="shared" ref="G59:K59" si="24">SUM(G60)</f>
        <v>0</v>
      </c>
      <c r="H59" s="539">
        <f t="shared" si="24"/>
        <v>0</v>
      </c>
      <c r="I59" s="539">
        <f t="shared" si="24"/>
        <v>0</v>
      </c>
      <c r="J59" s="539">
        <f t="shared" si="24"/>
        <v>0</v>
      </c>
      <c r="K59" s="539">
        <f t="shared" si="24"/>
        <v>0</v>
      </c>
      <c r="L59" s="572"/>
      <c r="M59" s="541"/>
    </row>
    <row r="60" spans="1:13" s="527" customFormat="1" ht="80.25" customHeight="1" x14ac:dyDescent="0.25">
      <c r="A60" s="1415" t="s">
        <v>485</v>
      </c>
      <c r="B60" s="1417" t="s">
        <v>985</v>
      </c>
      <c r="C60" s="530"/>
      <c r="D60" s="556" t="s">
        <v>153</v>
      </c>
      <c r="E60" s="531">
        <f>SUM(E61)</f>
        <v>0</v>
      </c>
      <c r="F60" s="531">
        <f t="shared" ref="F60:K60" si="25">SUM(F61)</f>
        <v>0</v>
      </c>
      <c r="G60" s="531">
        <f t="shared" si="25"/>
        <v>0</v>
      </c>
      <c r="H60" s="531">
        <f t="shared" si="25"/>
        <v>0</v>
      </c>
      <c r="I60" s="751">
        <f t="shared" si="25"/>
        <v>0</v>
      </c>
      <c r="J60" s="531">
        <f t="shared" si="25"/>
        <v>0</v>
      </c>
      <c r="K60" s="531">
        <f t="shared" si="25"/>
        <v>0</v>
      </c>
      <c r="L60" s="1419"/>
      <c r="M60" s="1421" t="s">
        <v>1087</v>
      </c>
    </row>
    <row r="61" spans="1:13" s="527" customFormat="1" ht="80.25" customHeight="1" thickBot="1" x14ac:dyDescent="0.3">
      <c r="A61" s="1416"/>
      <c r="B61" s="1418"/>
      <c r="C61" s="574"/>
      <c r="D61" s="575" t="s">
        <v>206</v>
      </c>
      <c r="E61" s="535">
        <f t="shared" ref="E61:K61" si="26">SUM(E62:E63)</f>
        <v>0</v>
      </c>
      <c r="F61" s="535">
        <f t="shared" si="26"/>
        <v>0</v>
      </c>
      <c r="G61" s="535">
        <f t="shared" si="26"/>
        <v>0</v>
      </c>
      <c r="H61" s="535">
        <f t="shared" si="26"/>
        <v>0</v>
      </c>
      <c r="I61" s="535">
        <f t="shared" si="26"/>
        <v>0</v>
      </c>
      <c r="J61" s="535">
        <f t="shared" si="26"/>
        <v>0</v>
      </c>
      <c r="K61" s="535">
        <f t="shared" si="26"/>
        <v>0</v>
      </c>
      <c r="L61" s="1420"/>
      <c r="M61" s="1422"/>
    </row>
    <row r="62" spans="1:13" s="527" customFormat="1" ht="156" customHeight="1" thickBot="1" x14ac:dyDescent="0.3">
      <c r="A62" s="537" t="s">
        <v>832</v>
      </c>
      <c r="B62" s="402" t="s">
        <v>1019</v>
      </c>
      <c r="C62" s="392" t="s">
        <v>865</v>
      </c>
      <c r="D62" s="538" t="s">
        <v>206</v>
      </c>
      <c r="E62" s="539">
        <f t="shared" ref="E62:E63" si="27">G62</f>
        <v>0</v>
      </c>
      <c r="F62" s="540">
        <f>SUM(G62:K62)</f>
        <v>0</v>
      </c>
      <c r="G62" s="540">
        <v>0</v>
      </c>
      <c r="H62" s="540">
        <v>0</v>
      </c>
      <c r="I62" s="540">
        <v>0</v>
      </c>
      <c r="J62" s="540">
        <v>0</v>
      </c>
      <c r="K62" s="540">
        <v>0</v>
      </c>
      <c r="L62" s="392" t="s">
        <v>271</v>
      </c>
      <c r="M62" s="541" t="s">
        <v>1088</v>
      </c>
    </row>
    <row r="63" spans="1:13" s="527" customFormat="1" ht="135" customHeight="1" thickBot="1" x14ac:dyDescent="0.3">
      <c r="A63" s="537" t="s">
        <v>833</v>
      </c>
      <c r="B63" s="402" t="s">
        <v>1020</v>
      </c>
      <c r="C63" s="392" t="s">
        <v>865</v>
      </c>
      <c r="D63" s="538" t="s">
        <v>206</v>
      </c>
      <c r="E63" s="539">
        <f t="shared" si="27"/>
        <v>0</v>
      </c>
      <c r="F63" s="540">
        <f>SUM(G63:K63)</f>
        <v>0</v>
      </c>
      <c r="G63" s="540">
        <v>0</v>
      </c>
      <c r="H63" s="540">
        <v>0</v>
      </c>
      <c r="I63" s="540">
        <v>0</v>
      </c>
      <c r="J63" s="540">
        <v>0</v>
      </c>
      <c r="K63" s="540">
        <v>0</v>
      </c>
      <c r="L63" s="392" t="s">
        <v>271</v>
      </c>
      <c r="M63" s="541" t="s">
        <v>1089</v>
      </c>
    </row>
    <row r="64" spans="1:13" s="527" customFormat="1" ht="223.5" customHeight="1" thickBot="1" x14ac:dyDescent="0.3">
      <c r="A64" s="537" t="s">
        <v>986</v>
      </c>
      <c r="B64" s="571" t="s">
        <v>1021</v>
      </c>
      <c r="C64" s="572" t="s">
        <v>865</v>
      </c>
      <c r="D64" s="573" t="s">
        <v>73</v>
      </c>
      <c r="E64" s="539">
        <f>SUM(E65)</f>
        <v>0</v>
      </c>
      <c r="F64" s="539">
        <f>SUM(G64:K64)</f>
        <v>0</v>
      </c>
      <c r="G64" s="539">
        <f t="shared" ref="G64:K64" si="28">SUM(G65)</f>
        <v>0</v>
      </c>
      <c r="H64" s="539">
        <f t="shared" si="28"/>
        <v>0</v>
      </c>
      <c r="I64" s="539">
        <f t="shared" si="28"/>
        <v>0</v>
      </c>
      <c r="J64" s="539">
        <f t="shared" si="28"/>
        <v>0</v>
      </c>
      <c r="K64" s="539">
        <f t="shared" si="28"/>
        <v>0</v>
      </c>
      <c r="L64" s="572"/>
      <c r="M64" s="541"/>
    </row>
    <row r="65" spans="1:13" s="527" customFormat="1" ht="168.75" customHeight="1" x14ac:dyDescent="0.25">
      <c r="A65" s="1415" t="s">
        <v>987</v>
      </c>
      <c r="B65" s="1417" t="s">
        <v>988</v>
      </c>
      <c r="C65" s="530"/>
      <c r="D65" s="556" t="s">
        <v>153</v>
      </c>
      <c r="E65" s="531">
        <f>SUM(E66)</f>
        <v>0</v>
      </c>
      <c r="F65" s="531">
        <f t="shared" ref="F65:K65" si="29">SUM(F66)</f>
        <v>0</v>
      </c>
      <c r="G65" s="531">
        <f t="shared" si="29"/>
        <v>0</v>
      </c>
      <c r="H65" s="531">
        <f t="shared" si="29"/>
        <v>0</v>
      </c>
      <c r="I65" s="751">
        <f t="shared" si="29"/>
        <v>0</v>
      </c>
      <c r="J65" s="531">
        <f t="shared" si="29"/>
        <v>0</v>
      </c>
      <c r="K65" s="531">
        <f t="shared" si="29"/>
        <v>0</v>
      </c>
      <c r="L65" s="1419"/>
      <c r="M65" s="1421" t="s">
        <v>1090</v>
      </c>
    </row>
    <row r="66" spans="1:13" s="527" customFormat="1" ht="105.75" customHeight="1" thickBot="1" x14ac:dyDescent="0.3">
      <c r="A66" s="1416"/>
      <c r="B66" s="1418"/>
      <c r="C66" s="574"/>
      <c r="D66" s="575" t="s">
        <v>206</v>
      </c>
      <c r="E66" s="535">
        <f t="shared" ref="E66:J66" si="30">SUM(E67:E69)</f>
        <v>0</v>
      </c>
      <c r="F66" s="535">
        <f t="shared" si="30"/>
        <v>0</v>
      </c>
      <c r="G66" s="535">
        <f t="shared" si="30"/>
        <v>0</v>
      </c>
      <c r="H66" s="535">
        <f t="shared" si="30"/>
        <v>0</v>
      </c>
      <c r="I66" s="535">
        <f t="shared" si="30"/>
        <v>0</v>
      </c>
      <c r="J66" s="535">
        <f t="shared" si="30"/>
        <v>0</v>
      </c>
      <c r="K66" s="535">
        <f>SUM(K67:K68)</f>
        <v>0</v>
      </c>
      <c r="L66" s="1420"/>
      <c r="M66" s="1422"/>
    </row>
    <row r="67" spans="1:13" s="527" customFormat="1" ht="122.25" customHeight="1" thickBot="1" x14ac:dyDescent="0.3">
      <c r="A67" s="537" t="s">
        <v>989</v>
      </c>
      <c r="B67" s="402" t="s">
        <v>1022</v>
      </c>
      <c r="C67" s="392" t="s">
        <v>865</v>
      </c>
      <c r="D67" s="538" t="s">
        <v>206</v>
      </c>
      <c r="E67" s="539">
        <f t="shared" ref="E67:E69" si="31">G67</f>
        <v>0</v>
      </c>
      <c r="F67" s="540">
        <f>SUM(G67:K67)</f>
        <v>0</v>
      </c>
      <c r="G67" s="540">
        <v>0</v>
      </c>
      <c r="H67" s="540">
        <v>0</v>
      </c>
      <c r="I67" s="540">
        <v>0</v>
      </c>
      <c r="J67" s="540">
        <v>0</v>
      </c>
      <c r="K67" s="540">
        <v>0</v>
      </c>
      <c r="L67" s="392" t="s">
        <v>271</v>
      </c>
      <c r="M67" s="541" t="s">
        <v>1091</v>
      </c>
    </row>
    <row r="68" spans="1:13" s="527" customFormat="1" ht="117.75" customHeight="1" thickBot="1" x14ac:dyDescent="0.3">
      <c r="A68" s="537" t="s">
        <v>990</v>
      </c>
      <c r="B68" s="402" t="s">
        <v>1023</v>
      </c>
      <c r="C68" s="392" t="s">
        <v>865</v>
      </c>
      <c r="D68" s="538" t="s">
        <v>206</v>
      </c>
      <c r="E68" s="539">
        <f t="shared" si="31"/>
        <v>0</v>
      </c>
      <c r="F68" s="540">
        <f>SUM(G68:K68)</f>
        <v>0</v>
      </c>
      <c r="G68" s="540">
        <v>0</v>
      </c>
      <c r="H68" s="540">
        <v>0</v>
      </c>
      <c r="I68" s="540">
        <v>0</v>
      </c>
      <c r="J68" s="540">
        <v>0</v>
      </c>
      <c r="K68" s="540">
        <v>0</v>
      </c>
      <c r="L68" s="392" t="s">
        <v>271</v>
      </c>
      <c r="M68" s="541" t="s">
        <v>1092</v>
      </c>
    </row>
    <row r="69" spans="1:13" s="527" customFormat="1" ht="170.25" customHeight="1" thickBot="1" x14ac:dyDescent="0.3">
      <c r="A69" s="537" t="s">
        <v>991</v>
      </c>
      <c r="B69" s="402" t="s">
        <v>1024</v>
      </c>
      <c r="C69" s="392" t="s">
        <v>865</v>
      </c>
      <c r="D69" s="538" t="s">
        <v>206</v>
      </c>
      <c r="E69" s="539">
        <f t="shared" si="31"/>
        <v>0</v>
      </c>
      <c r="F69" s="540">
        <f>SUM(G69:K69)</f>
        <v>0</v>
      </c>
      <c r="G69" s="540">
        <v>0</v>
      </c>
      <c r="H69" s="540">
        <v>0</v>
      </c>
      <c r="I69" s="540">
        <v>0</v>
      </c>
      <c r="J69" s="540">
        <v>0</v>
      </c>
      <c r="K69" s="540">
        <v>0</v>
      </c>
      <c r="L69" s="392" t="s">
        <v>271</v>
      </c>
      <c r="M69" s="541"/>
    </row>
    <row r="70" spans="1:13" s="527" customFormat="1" ht="80.25" customHeight="1" x14ac:dyDescent="0.25">
      <c r="A70" s="1447"/>
      <c r="B70" s="1467" t="s">
        <v>52</v>
      </c>
      <c r="C70" s="1468"/>
      <c r="D70" s="556" t="s">
        <v>153</v>
      </c>
      <c r="E70" s="531">
        <f>SUM(E71:E72)</f>
        <v>11929.8</v>
      </c>
      <c r="F70" s="531">
        <f t="shared" ref="F70:K70" si="32">SUM(F71:F72)</f>
        <v>104955</v>
      </c>
      <c r="G70" s="531">
        <f t="shared" si="32"/>
        <v>11929.8</v>
      </c>
      <c r="H70" s="531">
        <f t="shared" si="32"/>
        <v>19720.400000000001</v>
      </c>
      <c r="I70" s="751">
        <f t="shared" si="32"/>
        <v>29767.8</v>
      </c>
      <c r="J70" s="531">
        <f t="shared" si="32"/>
        <v>21768.5</v>
      </c>
      <c r="K70" s="531">
        <f t="shared" si="32"/>
        <v>21768.5</v>
      </c>
      <c r="L70" s="1473"/>
      <c r="M70" s="1412"/>
    </row>
    <row r="71" spans="1:13" s="527" customFormat="1" ht="80.25" customHeight="1" x14ac:dyDescent="0.25">
      <c r="A71" s="1466"/>
      <c r="B71" s="1469"/>
      <c r="C71" s="1470"/>
      <c r="D71" s="576" t="s">
        <v>222</v>
      </c>
      <c r="E71" s="528">
        <f>SUM(E37)</f>
        <v>422.4</v>
      </c>
      <c r="F71" s="528">
        <f>SUM(G71:K71)</f>
        <v>3774.3</v>
      </c>
      <c r="G71" s="528">
        <f>SUM(G37)</f>
        <v>422.4</v>
      </c>
      <c r="H71" s="528">
        <f>SUM(H37)</f>
        <v>794.4</v>
      </c>
      <c r="I71" s="752">
        <f>SUM(I37)</f>
        <v>852.5</v>
      </c>
      <c r="J71" s="528">
        <f>SUM(J37)</f>
        <v>852.5</v>
      </c>
      <c r="K71" s="528">
        <f>SUM(K37)</f>
        <v>852.5</v>
      </c>
      <c r="L71" s="1474"/>
      <c r="M71" s="1413"/>
    </row>
    <row r="72" spans="1:13" s="527" customFormat="1" ht="80.25" customHeight="1" thickBot="1" x14ac:dyDescent="0.3">
      <c r="A72" s="1448"/>
      <c r="B72" s="1471"/>
      <c r="C72" s="1472"/>
      <c r="D72" s="575" t="s">
        <v>108</v>
      </c>
      <c r="E72" s="535">
        <f>SUM(E8+E24+E32+E38+E50+E61+E66)</f>
        <v>11507.4</v>
      </c>
      <c r="F72" s="535">
        <f>SUM(G72:K72)</f>
        <v>101180.7</v>
      </c>
      <c r="G72" s="535">
        <f>SUM(G8+G24+G32+G38+G50+G61+G66)</f>
        <v>11507.4</v>
      </c>
      <c r="H72" s="535">
        <f>SUM(H8+H24+H32+H38+H50+H61+H66)</f>
        <v>18926</v>
      </c>
      <c r="I72" s="535">
        <f>SUM(I8+I24+I32+I38+I50+I61+I66)</f>
        <v>28915.3</v>
      </c>
      <c r="J72" s="535">
        <f>SUM(J8+J24+J32+J38+J50+J61+J66)</f>
        <v>20916</v>
      </c>
      <c r="K72" s="535">
        <f>SUM(K8+K24+K32+K38+K50+K61+K66)</f>
        <v>20916</v>
      </c>
      <c r="L72" s="1475"/>
      <c r="M72" s="1414"/>
    </row>
    <row r="73" spans="1:13" ht="80.25" customHeight="1" thickBot="1" x14ac:dyDescent="0.3">
      <c r="A73" s="1532" t="s">
        <v>53</v>
      </c>
      <c r="B73" s="1533"/>
      <c r="C73" s="1533"/>
      <c r="D73" s="1533"/>
      <c r="E73" s="1533"/>
      <c r="F73" s="1533"/>
      <c r="G73" s="1533"/>
      <c r="H73" s="1533"/>
      <c r="I73" s="1533"/>
      <c r="J73" s="1533"/>
      <c r="K73" s="1533"/>
      <c r="L73" s="1533"/>
      <c r="M73" s="577"/>
    </row>
    <row r="74" spans="1:13" ht="80.25" customHeight="1" x14ac:dyDescent="0.25">
      <c r="A74" s="1406" t="s">
        <v>15</v>
      </c>
      <c r="B74" s="1635" t="s">
        <v>337</v>
      </c>
      <c r="C74" s="1431" t="s">
        <v>26</v>
      </c>
      <c r="D74" s="579" t="s">
        <v>88</v>
      </c>
      <c r="E74" s="1534" t="s">
        <v>109</v>
      </c>
      <c r="F74" s="1535"/>
      <c r="G74" s="1535"/>
      <c r="H74" s="1535"/>
      <c r="I74" s="1535"/>
      <c r="J74" s="1535"/>
      <c r="K74" s="1536"/>
      <c r="L74" s="1431"/>
      <c r="M74" s="1496"/>
    </row>
    <row r="75" spans="1:13" ht="80.25" customHeight="1" thickBot="1" x14ac:dyDescent="0.3">
      <c r="A75" s="1408"/>
      <c r="B75" s="1636"/>
      <c r="C75" s="1432"/>
      <c r="D75" s="580" t="s">
        <v>16</v>
      </c>
      <c r="E75" s="1624" t="s">
        <v>109</v>
      </c>
      <c r="F75" s="1625"/>
      <c r="G75" s="1625"/>
      <c r="H75" s="1625"/>
      <c r="I75" s="1625"/>
      <c r="J75" s="1625"/>
      <c r="K75" s="1626"/>
      <c r="L75" s="1432"/>
      <c r="M75" s="1498"/>
    </row>
    <row r="76" spans="1:13" ht="80.25" customHeight="1" thickBot="1" x14ac:dyDescent="0.3">
      <c r="A76" s="581" t="s">
        <v>266</v>
      </c>
      <c r="B76" s="582" t="s">
        <v>791</v>
      </c>
      <c r="C76" s="583"/>
      <c r="D76" s="584"/>
      <c r="E76" s="1632" t="s">
        <v>109</v>
      </c>
      <c r="F76" s="1633"/>
      <c r="G76" s="1633"/>
      <c r="H76" s="1633"/>
      <c r="I76" s="1633"/>
      <c r="J76" s="1633"/>
      <c r="K76" s="1634"/>
      <c r="L76" s="583"/>
      <c r="M76" s="585"/>
    </row>
    <row r="77" spans="1:13" ht="80.25" customHeight="1" x14ac:dyDescent="0.25">
      <c r="A77" s="1406" t="s">
        <v>799</v>
      </c>
      <c r="B77" s="1525" t="s">
        <v>371</v>
      </c>
      <c r="C77" s="1431" t="s">
        <v>26</v>
      </c>
      <c r="D77" s="579" t="s">
        <v>88</v>
      </c>
      <c r="E77" s="1534" t="s">
        <v>109</v>
      </c>
      <c r="F77" s="1535"/>
      <c r="G77" s="1535"/>
      <c r="H77" s="1535"/>
      <c r="I77" s="1535"/>
      <c r="J77" s="1535"/>
      <c r="K77" s="1536"/>
      <c r="L77" s="1431" t="s">
        <v>265</v>
      </c>
      <c r="M77" s="1421" t="s">
        <v>1097</v>
      </c>
    </row>
    <row r="78" spans="1:13" ht="228" customHeight="1" thickBot="1" x14ac:dyDescent="0.3">
      <c r="A78" s="1408"/>
      <c r="B78" s="1428"/>
      <c r="C78" s="1432"/>
      <c r="D78" s="580" t="s">
        <v>16</v>
      </c>
      <c r="E78" s="1624" t="s">
        <v>109</v>
      </c>
      <c r="F78" s="1625"/>
      <c r="G78" s="1625"/>
      <c r="H78" s="1625"/>
      <c r="I78" s="1625"/>
      <c r="J78" s="1625"/>
      <c r="K78" s="1626"/>
      <c r="L78" s="1432"/>
      <c r="M78" s="1422"/>
    </row>
    <row r="79" spans="1:13" ht="174" customHeight="1" x14ac:dyDescent="0.25">
      <c r="A79" s="1406" t="s">
        <v>800</v>
      </c>
      <c r="B79" s="1643" t="s">
        <v>372</v>
      </c>
      <c r="C79" s="1431" t="s">
        <v>26</v>
      </c>
      <c r="D79" s="579" t="s">
        <v>88</v>
      </c>
      <c r="E79" s="1534" t="s">
        <v>109</v>
      </c>
      <c r="F79" s="1535"/>
      <c r="G79" s="1535"/>
      <c r="H79" s="1535"/>
      <c r="I79" s="1535"/>
      <c r="J79" s="1535"/>
      <c r="K79" s="1536"/>
      <c r="L79" s="1431" t="s">
        <v>265</v>
      </c>
      <c r="M79" s="1421" t="s">
        <v>910</v>
      </c>
    </row>
    <row r="80" spans="1:13" ht="115.5" customHeight="1" thickBot="1" x14ac:dyDescent="0.3">
      <c r="A80" s="1408"/>
      <c r="B80" s="1644"/>
      <c r="C80" s="1432"/>
      <c r="D80" s="580" t="s">
        <v>16</v>
      </c>
      <c r="E80" s="1624" t="s">
        <v>109</v>
      </c>
      <c r="F80" s="1625"/>
      <c r="G80" s="1625"/>
      <c r="H80" s="1625"/>
      <c r="I80" s="1625"/>
      <c r="J80" s="1625"/>
      <c r="K80" s="1626"/>
      <c r="L80" s="1432"/>
      <c r="M80" s="1422"/>
    </row>
    <row r="81" spans="1:13" ht="80.25" customHeight="1" x14ac:dyDescent="0.25">
      <c r="A81" s="1406" t="s">
        <v>801</v>
      </c>
      <c r="B81" s="1427" t="s">
        <v>373</v>
      </c>
      <c r="C81" s="1431" t="s">
        <v>26</v>
      </c>
      <c r="D81" s="579" t="s">
        <v>88</v>
      </c>
      <c r="E81" s="1534" t="s">
        <v>109</v>
      </c>
      <c r="F81" s="1535"/>
      <c r="G81" s="1535"/>
      <c r="H81" s="1535"/>
      <c r="I81" s="1535"/>
      <c r="J81" s="1535"/>
      <c r="K81" s="1536"/>
      <c r="L81" s="1431" t="s">
        <v>265</v>
      </c>
      <c r="M81" s="1421" t="s">
        <v>909</v>
      </c>
    </row>
    <row r="82" spans="1:13" ht="56.25" customHeight="1" thickBot="1" x14ac:dyDescent="0.3">
      <c r="A82" s="1408"/>
      <c r="B82" s="1428"/>
      <c r="C82" s="1432"/>
      <c r="D82" s="580" t="s">
        <v>16</v>
      </c>
      <c r="E82" s="1624" t="s">
        <v>109</v>
      </c>
      <c r="F82" s="1625"/>
      <c r="G82" s="1625"/>
      <c r="H82" s="1625"/>
      <c r="I82" s="1625"/>
      <c r="J82" s="1625"/>
      <c r="K82" s="1626"/>
      <c r="L82" s="1432"/>
      <c r="M82" s="1422"/>
    </row>
    <row r="83" spans="1:13" ht="80.25" customHeight="1" x14ac:dyDescent="0.25">
      <c r="A83" s="1406" t="s">
        <v>17</v>
      </c>
      <c r="B83" s="1517" t="s">
        <v>656</v>
      </c>
      <c r="C83" s="1431" t="s">
        <v>26</v>
      </c>
      <c r="D83" s="586" t="s">
        <v>3</v>
      </c>
      <c r="E83" s="587">
        <f>SUM(E84:E86)</f>
        <v>0</v>
      </c>
      <c r="F83" s="587">
        <f>SUM(F84:F86)</f>
        <v>326901.3</v>
      </c>
      <c r="G83" s="587">
        <f t="shared" ref="G83:K83" si="33">SUM(G84:G86)</f>
        <v>55396.2</v>
      </c>
      <c r="H83" s="587">
        <f t="shared" si="33"/>
        <v>45507.3</v>
      </c>
      <c r="I83" s="588">
        <f t="shared" si="33"/>
        <v>81997.8</v>
      </c>
      <c r="J83" s="587">
        <f t="shared" si="33"/>
        <v>72000</v>
      </c>
      <c r="K83" s="587">
        <f t="shared" si="33"/>
        <v>72000</v>
      </c>
      <c r="L83" s="1431"/>
      <c r="M83" s="1496"/>
    </row>
    <row r="84" spans="1:13" ht="80.25" customHeight="1" x14ac:dyDescent="0.25">
      <c r="A84" s="1407"/>
      <c r="B84" s="1642"/>
      <c r="C84" s="1013"/>
      <c r="D84" s="589" t="s">
        <v>241</v>
      </c>
      <c r="E84" s="513">
        <f>SUM(E88)</f>
        <v>0</v>
      </c>
      <c r="F84" s="513">
        <f>SUM(G84:K84)</f>
        <v>5276</v>
      </c>
      <c r="G84" s="513">
        <f t="shared" ref="G84:K84" si="34">SUM(G88)</f>
        <v>4676</v>
      </c>
      <c r="H84" s="513">
        <f t="shared" si="34"/>
        <v>600</v>
      </c>
      <c r="I84" s="570">
        <f t="shared" si="34"/>
        <v>0</v>
      </c>
      <c r="J84" s="513">
        <f t="shared" si="34"/>
        <v>0</v>
      </c>
      <c r="K84" s="513">
        <f t="shared" si="34"/>
        <v>0</v>
      </c>
      <c r="L84" s="1013"/>
      <c r="M84" s="1497"/>
    </row>
    <row r="85" spans="1:13" ht="80.25" customHeight="1" x14ac:dyDescent="0.25">
      <c r="A85" s="1407"/>
      <c r="B85" s="1642"/>
      <c r="C85" s="1013"/>
      <c r="D85" s="589" t="s">
        <v>88</v>
      </c>
      <c r="E85" s="513">
        <f>SUM(E89)</f>
        <v>0</v>
      </c>
      <c r="F85" s="513">
        <f>SUM(G85:K85)</f>
        <v>40606</v>
      </c>
      <c r="G85" s="513">
        <f t="shared" ref="G85:K85" si="35">SUM(G89)</f>
        <v>27159</v>
      </c>
      <c r="H85" s="513">
        <f t="shared" si="35"/>
        <v>13447</v>
      </c>
      <c r="I85" s="570">
        <f t="shared" si="35"/>
        <v>0</v>
      </c>
      <c r="J85" s="513">
        <f t="shared" si="35"/>
        <v>0</v>
      </c>
      <c r="K85" s="513">
        <f t="shared" si="35"/>
        <v>0</v>
      </c>
      <c r="L85" s="1013"/>
      <c r="M85" s="1497"/>
    </row>
    <row r="86" spans="1:13" ht="80.25" customHeight="1" thickBot="1" x14ac:dyDescent="0.3">
      <c r="A86" s="1408"/>
      <c r="B86" s="1518"/>
      <c r="C86" s="1432"/>
      <c r="D86" s="590" t="s">
        <v>16</v>
      </c>
      <c r="E86" s="591">
        <f>SUM(E90)</f>
        <v>0</v>
      </c>
      <c r="F86" s="591">
        <f>SUM(G86:K86)</f>
        <v>281019.3</v>
      </c>
      <c r="G86" s="591">
        <f t="shared" ref="G86:K86" si="36">SUM(G90)</f>
        <v>23561.200000000001</v>
      </c>
      <c r="H86" s="591">
        <f t="shared" si="36"/>
        <v>31460.3</v>
      </c>
      <c r="I86" s="533">
        <f t="shared" si="36"/>
        <v>81997.8</v>
      </c>
      <c r="J86" s="591">
        <f t="shared" si="36"/>
        <v>72000</v>
      </c>
      <c r="K86" s="591">
        <f t="shared" si="36"/>
        <v>72000</v>
      </c>
      <c r="L86" s="1432"/>
      <c r="M86" s="1498"/>
    </row>
    <row r="87" spans="1:13" ht="80.25" customHeight="1" x14ac:dyDescent="0.25">
      <c r="A87" s="1591" t="s">
        <v>260</v>
      </c>
      <c r="B87" s="1544" t="s">
        <v>323</v>
      </c>
      <c r="C87" s="1429"/>
      <c r="D87" s="586" t="s">
        <v>316</v>
      </c>
      <c r="E87" s="587">
        <f>SUM(E88:E90)</f>
        <v>0</v>
      </c>
      <c r="F87" s="587">
        <f t="shared" ref="F87:K87" si="37">SUM(F88:F90)</f>
        <v>326901.3</v>
      </c>
      <c r="G87" s="587">
        <f t="shared" si="37"/>
        <v>55396.2</v>
      </c>
      <c r="H87" s="587">
        <f t="shared" si="37"/>
        <v>45507.3</v>
      </c>
      <c r="I87" s="588">
        <f t="shared" si="37"/>
        <v>81997.8</v>
      </c>
      <c r="J87" s="587">
        <f t="shared" si="37"/>
        <v>72000</v>
      </c>
      <c r="K87" s="587">
        <f t="shared" si="37"/>
        <v>72000</v>
      </c>
      <c r="L87" s="1429"/>
      <c r="M87" s="1512"/>
    </row>
    <row r="88" spans="1:13" ht="80.25" customHeight="1" x14ac:dyDescent="0.25">
      <c r="A88" s="1637"/>
      <c r="B88" s="1545"/>
      <c r="C88" s="1179"/>
      <c r="D88" s="589" t="s">
        <v>241</v>
      </c>
      <c r="E88" s="513">
        <f>SUM(E95+E99+E104)</f>
        <v>0</v>
      </c>
      <c r="F88" s="513">
        <f t="shared" ref="F88:F97" si="38">SUM(G88:K88)</f>
        <v>5276</v>
      </c>
      <c r="G88" s="513">
        <f t="shared" ref="G88:K88" si="39">SUM(G95+G99+G104)</f>
        <v>4676</v>
      </c>
      <c r="H88" s="513">
        <f t="shared" si="39"/>
        <v>600</v>
      </c>
      <c r="I88" s="570">
        <f t="shared" si="39"/>
        <v>0</v>
      </c>
      <c r="J88" s="513">
        <f t="shared" si="39"/>
        <v>0</v>
      </c>
      <c r="K88" s="513">
        <f t="shared" si="39"/>
        <v>0</v>
      </c>
      <c r="L88" s="1179"/>
      <c r="M88" s="1513"/>
    </row>
    <row r="89" spans="1:13" ht="80.25" customHeight="1" x14ac:dyDescent="0.25">
      <c r="A89" s="1637"/>
      <c r="B89" s="1545"/>
      <c r="C89" s="1179"/>
      <c r="D89" s="589" t="s">
        <v>88</v>
      </c>
      <c r="E89" s="513">
        <f>SUM(E92+E96+E100+E105)</f>
        <v>0</v>
      </c>
      <c r="F89" s="513">
        <f t="shared" si="38"/>
        <v>40606</v>
      </c>
      <c r="G89" s="513">
        <f t="shared" ref="G89:K89" si="40">SUM(G92+G96+G100+G105)</f>
        <v>27159</v>
      </c>
      <c r="H89" s="513">
        <f t="shared" si="40"/>
        <v>13447</v>
      </c>
      <c r="I89" s="570">
        <f t="shared" si="40"/>
        <v>0</v>
      </c>
      <c r="J89" s="513">
        <f t="shared" si="40"/>
        <v>0</v>
      </c>
      <c r="K89" s="513">
        <f t="shared" si="40"/>
        <v>0</v>
      </c>
      <c r="L89" s="1179"/>
      <c r="M89" s="1513"/>
    </row>
    <row r="90" spans="1:13" ht="80.25" customHeight="1" thickBot="1" x14ac:dyDescent="0.3">
      <c r="A90" s="1592"/>
      <c r="B90" s="1546"/>
      <c r="C90" s="1430"/>
      <c r="D90" s="590" t="s">
        <v>16</v>
      </c>
      <c r="E90" s="591">
        <f>SUM(E93+E97+E101+E106)</f>
        <v>0</v>
      </c>
      <c r="F90" s="591">
        <f t="shared" si="38"/>
        <v>281019.3</v>
      </c>
      <c r="G90" s="591">
        <f t="shared" ref="G90:K90" si="41">SUM(G93+G97+G101+G106)</f>
        <v>23561.200000000001</v>
      </c>
      <c r="H90" s="591">
        <f t="shared" si="41"/>
        <v>31460.3</v>
      </c>
      <c r="I90" s="533">
        <f t="shared" si="41"/>
        <v>81997.8</v>
      </c>
      <c r="J90" s="591">
        <f t="shared" si="41"/>
        <v>72000</v>
      </c>
      <c r="K90" s="591">
        <f t="shared" si="41"/>
        <v>72000</v>
      </c>
      <c r="L90" s="1430"/>
      <c r="M90" s="1514"/>
    </row>
    <row r="91" spans="1:13" ht="80.25" customHeight="1" x14ac:dyDescent="0.25">
      <c r="A91" s="1591" t="s">
        <v>810</v>
      </c>
      <c r="B91" s="1540" t="s">
        <v>322</v>
      </c>
      <c r="C91" s="1429" t="s">
        <v>26</v>
      </c>
      <c r="D91" s="592" t="s">
        <v>153</v>
      </c>
      <c r="E91" s="587">
        <f t="shared" ref="E91:K91" si="42">SUM(E93:E93)</f>
        <v>0</v>
      </c>
      <c r="F91" s="587">
        <f t="shared" si="38"/>
        <v>907.5</v>
      </c>
      <c r="G91" s="587">
        <f t="shared" si="42"/>
        <v>0</v>
      </c>
      <c r="H91" s="587">
        <f t="shared" si="42"/>
        <v>0</v>
      </c>
      <c r="I91" s="588">
        <f t="shared" si="42"/>
        <v>302.5</v>
      </c>
      <c r="J91" s="587">
        <f t="shared" si="42"/>
        <v>302.5</v>
      </c>
      <c r="K91" s="587">
        <f t="shared" si="42"/>
        <v>302.5</v>
      </c>
      <c r="L91" s="1429" t="s">
        <v>265</v>
      </c>
      <c r="M91" s="1421" t="s">
        <v>427</v>
      </c>
    </row>
    <row r="92" spans="1:13" ht="80.25" customHeight="1" x14ac:dyDescent="0.25">
      <c r="A92" s="1637"/>
      <c r="B92" s="1229"/>
      <c r="C92" s="1179"/>
      <c r="D92" s="589" t="s">
        <v>88</v>
      </c>
      <c r="E92" s="513">
        <v>0</v>
      </c>
      <c r="F92" s="513">
        <f t="shared" si="38"/>
        <v>0</v>
      </c>
      <c r="G92" s="513">
        <v>0</v>
      </c>
      <c r="H92" s="513">
        <v>0</v>
      </c>
      <c r="I92" s="570">
        <v>0</v>
      </c>
      <c r="J92" s="513">
        <v>0</v>
      </c>
      <c r="K92" s="513">
        <v>0</v>
      </c>
      <c r="L92" s="1179"/>
      <c r="M92" s="1438"/>
    </row>
    <row r="93" spans="1:13" ht="80.25" customHeight="1" thickBot="1" x14ac:dyDescent="0.3">
      <c r="A93" s="1592"/>
      <c r="B93" s="1541"/>
      <c r="C93" s="1430"/>
      <c r="D93" s="590" t="s">
        <v>16</v>
      </c>
      <c r="E93" s="591">
        <v>0</v>
      </c>
      <c r="F93" s="591">
        <f t="shared" si="38"/>
        <v>907.5</v>
      </c>
      <c r="G93" s="591">
        <v>0</v>
      </c>
      <c r="H93" s="591">
        <v>0</v>
      </c>
      <c r="I93" s="533">
        <v>302.5</v>
      </c>
      <c r="J93" s="591">
        <v>302.5</v>
      </c>
      <c r="K93" s="591">
        <v>302.5</v>
      </c>
      <c r="L93" s="1430"/>
      <c r="M93" s="1422"/>
    </row>
    <row r="94" spans="1:13" ht="80.25" customHeight="1" x14ac:dyDescent="0.25">
      <c r="A94" s="1591" t="s">
        <v>811</v>
      </c>
      <c r="B94" s="1540" t="s">
        <v>338</v>
      </c>
      <c r="C94" s="1429" t="s">
        <v>26</v>
      </c>
      <c r="D94" s="586" t="s">
        <v>153</v>
      </c>
      <c r="E94" s="587">
        <f t="shared" ref="E94:K94" si="43">SUM(E97:E97)</f>
        <v>0</v>
      </c>
      <c r="F94" s="587">
        <f t="shared" si="38"/>
        <v>1043.4000000000001</v>
      </c>
      <c r="G94" s="587">
        <f t="shared" si="43"/>
        <v>0</v>
      </c>
      <c r="H94" s="587">
        <f t="shared" si="43"/>
        <v>0</v>
      </c>
      <c r="I94" s="588">
        <f t="shared" si="43"/>
        <v>347.8</v>
      </c>
      <c r="J94" s="587">
        <f t="shared" si="43"/>
        <v>347.8</v>
      </c>
      <c r="K94" s="587">
        <f t="shared" si="43"/>
        <v>347.8</v>
      </c>
      <c r="L94" s="1429" t="s">
        <v>265</v>
      </c>
      <c r="M94" s="1421" t="s">
        <v>427</v>
      </c>
    </row>
    <row r="95" spans="1:13" ht="80.25" customHeight="1" x14ac:dyDescent="0.25">
      <c r="A95" s="1638"/>
      <c r="B95" s="1229"/>
      <c r="C95" s="1179"/>
      <c r="D95" s="589" t="s">
        <v>241</v>
      </c>
      <c r="E95" s="513">
        <v>0</v>
      </c>
      <c r="F95" s="513">
        <f t="shared" si="38"/>
        <v>0</v>
      </c>
      <c r="G95" s="513">
        <v>0</v>
      </c>
      <c r="H95" s="513">
        <v>0</v>
      </c>
      <c r="I95" s="570">
        <v>0</v>
      </c>
      <c r="J95" s="513">
        <v>0</v>
      </c>
      <c r="K95" s="513">
        <v>0</v>
      </c>
      <c r="L95" s="1179"/>
      <c r="M95" s="1438"/>
    </row>
    <row r="96" spans="1:13" ht="80.25" customHeight="1" x14ac:dyDescent="0.25">
      <c r="A96" s="1638"/>
      <c r="B96" s="1229"/>
      <c r="C96" s="1179"/>
      <c r="D96" s="589" t="s">
        <v>88</v>
      </c>
      <c r="E96" s="513">
        <v>0</v>
      </c>
      <c r="F96" s="513">
        <f t="shared" si="38"/>
        <v>0</v>
      </c>
      <c r="G96" s="513">
        <v>0</v>
      </c>
      <c r="H96" s="513">
        <v>0</v>
      </c>
      <c r="I96" s="570">
        <v>0</v>
      </c>
      <c r="J96" s="513">
        <v>0</v>
      </c>
      <c r="K96" s="513">
        <v>0</v>
      </c>
      <c r="L96" s="1179"/>
      <c r="M96" s="1438"/>
    </row>
    <row r="97" spans="1:13" ht="80.25" customHeight="1" thickBot="1" x14ac:dyDescent="0.3">
      <c r="A97" s="1639"/>
      <c r="B97" s="1541"/>
      <c r="C97" s="1430"/>
      <c r="D97" s="590" t="s">
        <v>16</v>
      </c>
      <c r="E97" s="591">
        <v>0</v>
      </c>
      <c r="F97" s="591">
        <f t="shared" si="38"/>
        <v>1043.4000000000001</v>
      </c>
      <c r="G97" s="591">
        <v>0</v>
      </c>
      <c r="H97" s="591">
        <v>0</v>
      </c>
      <c r="I97" s="533">
        <v>347.8</v>
      </c>
      <c r="J97" s="591">
        <v>347.8</v>
      </c>
      <c r="K97" s="591">
        <v>347.8</v>
      </c>
      <c r="L97" s="1430"/>
      <c r="M97" s="1422"/>
    </row>
    <row r="98" spans="1:13" ht="80.25" customHeight="1" x14ac:dyDescent="0.25">
      <c r="A98" s="1591" t="s">
        <v>812</v>
      </c>
      <c r="B98" s="1540" t="s">
        <v>843</v>
      </c>
      <c r="C98" s="1429"/>
      <c r="D98" s="586" t="s">
        <v>316</v>
      </c>
      <c r="E98" s="587">
        <f>SUM(E99:E101)</f>
        <v>0</v>
      </c>
      <c r="F98" s="587">
        <f t="shared" ref="F98:K98" si="44">SUM(F99:F101)</f>
        <v>275934.09999999998</v>
      </c>
      <c r="G98" s="587">
        <f t="shared" si="44"/>
        <v>41052.699999999997</v>
      </c>
      <c r="H98" s="587">
        <f t="shared" si="44"/>
        <v>36565.5</v>
      </c>
      <c r="I98" s="588">
        <f t="shared" si="44"/>
        <v>66105.3</v>
      </c>
      <c r="J98" s="587">
        <f t="shared" si="44"/>
        <v>66105.3</v>
      </c>
      <c r="K98" s="587">
        <f t="shared" si="44"/>
        <v>66105.3</v>
      </c>
      <c r="L98" s="1429" t="s">
        <v>265</v>
      </c>
      <c r="M98" s="1421" t="s">
        <v>911</v>
      </c>
    </row>
    <row r="99" spans="1:13" ht="80.25" customHeight="1" x14ac:dyDescent="0.25">
      <c r="A99" s="1637"/>
      <c r="B99" s="1229"/>
      <c r="C99" s="1179"/>
      <c r="D99" s="589" t="s">
        <v>241</v>
      </c>
      <c r="E99" s="513">
        <v>0</v>
      </c>
      <c r="F99" s="513">
        <f>SUM(G99:K99)</f>
        <v>0</v>
      </c>
      <c r="G99" s="513">
        <v>0</v>
      </c>
      <c r="H99" s="513">
        <v>0</v>
      </c>
      <c r="I99" s="570">
        <v>0</v>
      </c>
      <c r="J99" s="513">
        <v>0</v>
      </c>
      <c r="K99" s="513"/>
      <c r="L99" s="1179"/>
      <c r="M99" s="1438"/>
    </row>
    <row r="100" spans="1:13" ht="80.25" customHeight="1" x14ac:dyDescent="0.25">
      <c r="A100" s="1637"/>
      <c r="B100" s="1229"/>
      <c r="C100" s="1179"/>
      <c r="D100" s="589" t="s">
        <v>88</v>
      </c>
      <c r="E100" s="513">
        <v>0</v>
      </c>
      <c r="F100" s="513">
        <f>SUM(G100:K100)</f>
        <v>33843</v>
      </c>
      <c r="G100" s="513">
        <v>22780</v>
      </c>
      <c r="H100" s="513">
        <v>11063</v>
      </c>
      <c r="I100" s="570">
        <v>0</v>
      </c>
      <c r="J100" s="513">
        <v>0</v>
      </c>
      <c r="K100" s="513">
        <v>0</v>
      </c>
      <c r="L100" s="1179"/>
      <c r="M100" s="1438"/>
    </row>
    <row r="101" spans="1:13" ht="80.25" customHeight="1" thickBot="1" x14ac:dyDescent="0.3">
      <c r="A101" s="1592"/>
      <c r="B101" s="1541"/>
      <c r="C101" s="1430"/>
      <c r="D101" s="590" t="s">
        <v>16</v>
      </c>
      <c r="E101" s="591">
        <v>0</v>
      </c>
      <c r="F101" s="591">
        <f>SUM(G101:K101)</f>
        <v>242091.09999999998</v>
      </c>
      <c r="G101" s="591">
        <v>18272.7</v>
      </c>
      <c r="H101" s="591">
        <v>25502.5</v>
      </c>
      <c r="I101" s="533">
        <v>66105.3</v>
      </c>
      <c r="J101" s="591">
        <v>66105.3</v>
      </c>
      <c r="K101" s="591">
        <v>66105.3</v>
      </c>
      <c r="L101" s="1430"/>
      <c r="M101" s="1422"/>
    </row>
    <row r="102" spans="1:13" ht="80.25" customHeight="1" x14ac:dyDescent="0.25">
      <c r="A102" s="1591" t="s">
        <v>813</v>
      </c>
      <c r="B102" s="1540" t="s">
        <v>324</v>
      </c>
      <c r="C102" s="1429"/>
      <c r="D102" s="586" t="s">
        <v>153</v>
      </c>
      <c r="E102" s="587">
        <f t="shared" ref="E102:K102" si="45">SUM(E104:E106)</f>
        <v>0</v>
      </c>
      <c r="F102" s="587">
        <f t="shared" si="45"/>
        <v>49016.3</v>
      </c>
      <c r="G102" s="587">
        <f t="shared" si="45"/>
        <v>14343.5</v>
      </c>
      <c r="H102" s="587">
        <f t="shared" si="45"/>
        <v>8941.7999999999993</v>
      </c>
      <c r="I102" s="588">
        <f t="shared" si="45"/>
        <v>15242.2</v>
      </c>
      <c r="J102" s="587">
        <f t="shared" si="45"/>
        <v>5244.4</v>
      </c>
      <c r="K102" s="587">
        <f t="shared" si="45"/>
        <v>5244.4</v>
      </c>
      <c r="L102" s="1429" t="s">
        <v>837</v>
      </c>
      <c r="M102" s="1421" t="s">
        <v>913</v>
      </c>
    </row>
    <row r="103" spans="1:13" ht="80.25" customHeight="1" x14ac:dyDescent="0.25">
      <c r="A103" s="1637"/>
      <c r="B103" s="1229"/>
      <c r="C103" s="1179"/>
      <c r="D103" s="589"/>
      <c r="E103" s="513"/>
      <c r="F103" s="513"/>
      <c r="G103" s="513"/>
      <c r="H103" s="513"/>
      <c r="I103" s="570"/>
      <c r="J103" s="513"/>
      <c r="K103" s="513"/>
      <c r="L103" s="1179"/>
      <c r="M103" s="1438"/>
    </row>
    <row r="104" spans="1:13" ht="80.25" customHeight="1" x14ac:dyDescent="0.25">
      <c r="A104" s="1637"/>
      <c r="B104" s="1229"/>
      <c r="C104" s="1179"/>
      <c r="D104" s="589" t="s">
        <v>241</v>
      </c>
      <c r="E104" s="513">
        <v>0</v>
      </c>
      <c r="F104" s="513">
        <f>SUM(G104:K104)</f>
        <v>5276</v>
      </c>
      <c r="G104" s="513">
        <v>4676</v>
      </c>
      <c r="H104" s="513">
        <v>600</v>
      </c>
      <c r="I104" s="570">
        <v>0</v>
      </c>
      <c r="J104" s="513">
        <v>0</v>
      </c>
      <c r="K104" s="513">
        <v>0</v>
      </c>
      <c r="L104" s="1179"/>
      <c r="M104" s="1438"/>
    </row>
    <row r="105" spans="1:13" ht="80.25" customHeight="1" x14ac:dyDescent="0.25">
      <c r="A105" s="1637"/>
      <c r="B105" s="1229"/>
      <c r="C105" s="1179"/>
      <c r="D105" s="589" t="s">
        <v>88</v>
      </c>
      <c r="E105" s="513">
        <v>0</v>
      </c>
      <c r="F105" s="513">
        <f>SUM(G105:K105)</f>
        <v>6763</v>
      </c>
      <c r="G105" s="513">
        <v>4379</v>
      </c>
      <c r="H105" s="513">
        <v>2384</v>
      </c>
      <c r="I105" s="570">
        <v>0</v>
      </c>
      <c r="J105" s="513">
        <v>0</v>
      </c>
      <c r="K105" s="513">
        <v>0</v>
      </c>
      <c r="L105" s="1179"/>
      <c r="M105" s="1438"/>
    </row>
    <row r="106" spans="1:13" ht="80.25" customHeight="1" thickBot="1" x14ac:dyDescent="0.3">
      <c r="A106" s="1592"/>
      <c r="B106" s="1541"/>
      <c r="C106" s="1430"/>
      <c r="D106" s="590" t="s">
        <v>16</v>
      </c>
      <c r="E106" s="591">
        <v>0</v>
      </c>
      <c r="F106" s="591">
        <f>SUM(G106:K106)</f>
        <v>36977.300000000003</v>
      </c>
      <c r="G106" s="593">
        <v>5288.5</v>
      </c>
      <c r="H106" s="593">
        <f>5257.8+700</f>
        <v>5957.8</v>
      </c>
      <c r="I106" s="533">
        <f>8254.4+6987.8</f>
        <v>15242.2</v>
      </c>
      <c r="J106" s="591">
        <v>5244.4</v>
      </c>
      <c r="K106" s="591">
        <v>5244.4</v>
      </c>
      <c r="L106" s="1430"/>
      <c r="M106" s="1422"/>
    </row>
    <row r="107" spans="1:13" ht="80.25" customHeight="1" x14ac:dyDescent="0.25">
      <c r="A107" s="1406"/>
      <c r="B107" s="1537" t="s">
        <v>64</v>
      </c>
      <c r="C107" s="1537"/>
      <c r="D107" s="594" t="s">
        <v>153</v>
      </c>
      <c r="E107" s="595">
        <f>SUM(E108:E110)</f>
        <v>0</v>
      </c>
      <c r="F107" s="595">
        <f t="shared" ref="F107:K107" si="46">SUM(F108:F110)</f>
        <v>326901.3</v>
      </c>
      <c r="G107" s="595">
        <f t="shared" si="46"/>
        <v>55396.2</v>
      </c>
      <c r="H107" s="595">
        <f t="shared" si="46"/>
        <v>45507.3</v>
      </c>
      <c r="I107" s="751">
        <f t="shared" si="46"/>
        <v>81997.8</v>
      </c>
      <c r="J107" s="595">
        <f t="shared" si="46"/>
        <v>72000</v>
      </c>
      <c r="K107" s="595">
        <f t="shared" si="46"/>
        <v>72000</v>
      </c>
      <c r="L107" s="1431"/>
      <c r="M107" s="1496"/>
    </row>
    <row r="108" spans="1:13" ht="80.25" customHeight="1" x14ac:dyDescent="0.25">
      <c r="A108" s="1407"/>
      <c r="B108" s="1538"/>
      <c r="C108" s="1538"/>
      <c r="D108" s="510" t="s">
        <v>241</v>
      </c>
      <c r="E108" s="596">
        <f>SUM(E84)</f>
        <v>0</v>
      </c>
      <c r="F108" s="596">
        <f>SUM(G108:K108)</f>
        <v>5276</v>
      </c>
      <c r="G108" s="596">
        <f t="shared" ref="G108:K108" si="47">SUM(G84)</f>
        <v>4676</v>
      </c>
      <c r="H108" s="596">
        <f t="shared" si="47"/>
        <v>600</v>
      </c>
      <c r="I108" s="752">
        <f t="shared" si="47"/>
        <v>0</v>
      </c>
      <c r="J108" s="596">
        <f t="shared" si="47"/>
        <v>0</v>
      </c>
      <c r="K108" s="596">
        <f t="shared" si="47"/>
        <v>0</v>
      </c>
      <c r="L108" s="1013"/>
      <c r="M108" s="1497"/>
    </row>
    <row r="109" spans="1:13" ht="80.25" customHeight="1" x14ac:dyDescent="0.25">
      <c r="A109" s="1407"/>
      <c r="B109" s="1538"/>
      <c r="C109" s="1538"/>
      <c r="D109" s="510" t="s">
        <v>88</v>
      </c>
      <c r="E109" s="596">
        <f>SUM(E85)</f>
        <v>0</v>
      </c>
      <c r="F109" s="596">
        <f>SUM(G109:K109)</f>
        <v>40606</v>
      </c>
      <c r="G109" s="596">
        <f t="shared" ref="G109:K110" si="48">SUM(G85)</f>
        <v>27159</v>
      </c>
      <c r="H109" s="596">
        <f t="shared" si="48"/>
        <v>13447</v>
      </c>
      <c r="I109" s="752">
        <f t="shared" si="48"/>
        <v>0</v>
      </c>
      <c r="J109" s="596">
        <f t="shared" si="48"/>
        <v>0</v>
      </c>
      <c r="K109" s="596">
        <f t="shared" si="48"/>
        <v>0</v>
      </c>
      <c r="L109" s="1013"/>
      <c r="M109" s="1497"/>
    </row>
    <row r="110" spans="1:13" ht="80.25" customHeight="1" thickBot="1" x14ac:dyDescent="0.3">
      <c r="A110" s="1408"/>
      <c r="B110" s="1539"/>
      <c r="C110" s="1539"/>
      <c r="D110" s="597" t="s">
        <v>206</v>
      </c>
      <c r="E110" s="598">
        <f>SUM(E90)</f>
        <v>0</v>
      </c>
      <c r="F110" s="598">
        <f>SUM(G110:K110)</f>
        <v>281019.3</v>
      </c>
      <c r="G110" s="598">
        <f t="shared" si="48"/>
        <v>23561.200000000001</v>
      </c>
      <c r="H110" s="598">
        <f t="shared" si="48"/>
        <v>31460.3</v>
      </c>
      <c r="I110" s="535">
        <f t="shared" si="48"/>
        <v>81997.8</v>
      </c>
      <c r="J110" s="598">
        <f t="shared" si="48"/>
        <v>72000</v>
      </c>
      <c r="K110" s="598">
        <f t="shared" si="48"/>
        <v>72000</v>
      </c>
      <c r="L110" s="1432"/>
      <c r="M110" s="1498"/>
    </row>
    <row r="111" spans="1:13" ht="80.25" customHeight="1" thickBot="1" x14ac:dyDescent="0.3">
      <c r="A111" s="1532" t="s">
        <v>54</v>
      </c>
      <c r="B111" s="1533"/>
      <c r="C111" s="1533"/>
      <c r="D111" s="1533"/>
      <c r="E111" s="1533"/>
      <c r="F111" s="1533"/>
      <c r="G111" s="1533"/>
      <c r="H111" s="1533"/>
      <c r="I111" s="1533"/>
      <c r="J111" s="1533"/>
      <c r="K111" s="1533"/>
      <c r="L111" s="1533"/>
      <c r="M111" s="577"/>
    </row>
    <row r="112" spans="1:13" ht="80.25" customHeight="1" x14ac:dyDescent="0.25">
      <c r="A112" s="1640">
        <v>1</v>
      </c>
      <c r="B112" s="1517" t="s">
        <v>645</v>
      </c>
      <c r="C112" s="599" t="s">
        <v>216</v>
      </c>
      <c r="D112" s="600" t="s">
        <v>153</v>
      </c>
      <c r="E112" s="1505" t="s">
        <v>109</v>
      </c>
      <c r="F112" s="1505"/>
      <c r="G112" s="1505"/>
      <c r="H112" s="1505"/>
      <c r="I112" s="1505"/>
      <c r="J112" s="1505"/>
      <c r="K112" s="1505"/>
      <c r="L112" s="1431"/>
      <c r="M112" s="1409"/>
    </row>
    <row r="113" spans="1:13" ht="80.25" customHeight="1" thickBot="1" x14ac:dyDescent="0.3">
      <c r="A113" s="1641"/>
      <c r="B113" s="1518"/>
      <c r="C113" s="601" t="s">
        <v>216</v>
      </c>
      <c r="D113" s="602" t="s">
        <v>206</v>
      </c>
      <c r="E113" s="1506"/>
      <c r="F113" s="1506"/>
      <c r="G113" s="1506"/>
      <c r="H113" s="1506"/>
      <c r="I113" s="1506"/>
      <c r="J113" s="1506"/>
      <c r="K113" s="1506"/>
      <c r="L113" s="1432"/>
      <c r="M113" s="1411"/>
    </row>
    <row r="114" spans="1:13" ht="80.25" customHeight="1" thickBot="1" x14ac:dyDescent="0.3">
      <c r="A114" s="581" t="s">
        <v>266</v>
      </c>
      <c r="B114" s="603" t="s">
        <v>326</v>
      </c>
      <c r="C114" s="583"/>
      <c r="D114" s="604" t="s">
        <v>206</v>
      </c>
      <c r="E114" s="1435" t="s">
        <v>109</v>
      </c>
      <c r="F114" s="1436"/>
      <c r="G114" s="1436"/>
      <c r="H114" s="1436"/>
      <c r="I114" s="1436"/>
      <c r="J114" s="1436"/>
      <c r="K114" s="1437"/>
      <c r="L114" s="583"/>
      <c r="M114" s="605"/>
    </row>
    <row r="115" spans="1:13" ht="80.25" customHeight="1" x14ac:dyDescent="0.25">
      <c r="A115" s="1406" t="s">
        <v>799</v>
      </c>
      <c r="B115" s="1427" t="s">
        <v>217</v>
      </c>
      <c r="C115" s="1431" t="s">
        <v>216</v>
      </c>
      <c r="D115" s="1433" t="s">
        <v>206</v>
      </c>
      <c r="E115" s="1505" t="s">
        <v>109</v>
      </c>
      <c r="F115" s="1542"/>
      <c r="G115" s="1542"/>
      <c r="H115" s="1542"/>
      <c r="I115" s="1542"/>
      <c r="J115" s="1542"/>
      <c r="K115" s="1542"/>
      <c r="L115" s="1431" t="s">
        <v>110</v>
      </c>
      <c r="M115" s="1421" t="s">
        <v>773</v>
      </c>
    </row>
    <row r="116" spans="1:13" ht="80.25" customHeight="1" thickBot="1" x14ac:dyDescent="0.3">
      <c r="A116" s="1408"/>
      <c r="B116" s="1428"/>
      <c r="C116" s="1432"/>
      <c r="D116" s="1434"/>
      <c r="E116" s="1543"/>
      <c r="F116" s="1543"/>
      <c r="G116" s="1543"/>
      <c r="H116" s="1543"/>
      <c r="I116" s="1543"/>
      <c r="J116" s="1543"/>
      <c r="K116" s="1543"/>
      <c r="L116" s="1432"/>
      <c r="M116" s="1628"/>
    </row>
    <row r="117" spans="1:13" ht="80.25" customHeight="1" x14ac:dyDescent="0.25">
      <c r="A117" s="1406" t="s">
        <v>800</v>
      </c>
      <c r="B117" s="1427" t="s">
        <v>93</v>
      </c>
      <c r="C117" s="1431" t="s">
        <v>216</v>
      </c>
      <c r="D117" s="1433" t="s">
        <v>206</v>
      </c>
      <c r="E117" s="1505" t="s">
        <v>109</v>
      </c>
      <c r="F117" s="1542"/>
      <c r="G117" s="1542"/>
      <c r="H117" s="1542"/>
      <c r="I117" s="1542"/>
      <c r="J117" s="1542"/>
      <c r="K117" s="1542"/>
      <c r="L117" s="1431" t="s">
        <v>110</v>
      </c>
      <c r="M117" s="536" t="s">
        <v>774</v>
      </c>
    </row>
    <row r="118" spans="1:13" ht="80.25" customHeight="1" thickBot="1" x14ac:dyDescent="0.3">
      <c r="A118" s="1408"/>
      <c r="B118" s="1428"/>
      <c r="C118" s="1432"/>
      <c r="D118" s="1434"/>
      <c r="E118" s="1543"/>
      <c r="F118" s="1543"/>
      <c r="G118" s="1543"/>
      <c r="H118" s="1543"/>
      <c r="I118" s="1543"/>
      <c r="J118" s="1543"/>
      <c r="K118" s="1543"/>
      <c r="L118" s="1432"/>
      <c r="M118" s="606"/>
    </row>
    <row r="119" spans="1:13" ht="80.25" customHeight="1" x14ac:dyDescent="0.25">
      <c r="A119" s="1406">
        <v>2</v>
      </c>
      <c r="B119" s="1517" t="s">
        <v>646</v>
      </c>
      <c r="C119" s="599" t="s">
        <v>216</v>
      </c>
      <c r="D119" s="600" t="s">
        <v>153</v>
      </c>
      <c r="E119" s="1505" t="s">
        <v>109</v>
      </c>
      <c r="F119" s="1505"/>
      <c r="G119" s="1505"/>
      <c r="H119" s="1505"/>
      <c r="I119" s="1505"/>
      <c r="J119" s="1505"/>
      <c r="K119" s="1505"/>
      <c r="L119" s="1431"/>
      <c r="M119" s="1421"/>
    </row>
    <row r="120" spans="1:13" ht="80.25" customHeight="1" thickBot="1" x14ac:dyDescent="0.3">
      <c r="A120" s="1408"/>
      <c r="B120" s="1518"/>
      <c r="C120" s="601" t="s">
        <v>216</v>
      </c>
      <c r="D120" s="602" t="s">
        <v>206</v>
      </c>
      <c r="E120" s="1506"/>
      <c r="F120" s="1506"/>
      <c r="G120" s="1506"/>
      <c r="H120" s="1506"/>
      <c r="I120" s="1506"/>
      <c r="J120" s="1506"/>
      <c r="K120" s="1506"/>
      <c r="L120" s="1432"/>
      <c r="M120" s="1422"/>
    </row>
    <row r="121" spans="1:13" ht="408.75" customHeight="1" thickBot="1" x14ac:dyDescent="0.3">
      <c r="A121" s="581" t="s">
        <v>260</v>
      </c>
      <c r="B121" s="603" t="s">
        <v>327</v>
      </c>
      <c r="C121" s="583"/>
      <c r="D121" s="604" t="s">
        <v>206</v>
      </c>
      <c r="E121" s="1435" t="s">
        <v>109</v>
      </c>
      <c r="F121" s="1436"/>
      <c r="G121" s="1436"/>
      <c r="H121" s="1436"/>
      <c r="I121" s="1436"/>
      <c r="J121" s="1436"/>
      <c r="K121" s="1437"/>
      <c r="L121" s="583"/>
      <c r="M121" s="605"/>
    </row>
    <row r="122" spans="1:13" ht="80.25" customHeight="1" x14ac:dyDescent="0.25">
      <c r="A122" s="1423" t="s">
        <v>810</v>
      </c>
      <c r="B122" s="1230" t="s">
        <v>161</v>
      </c>
      <c r="C122" s="1171" t="s">
        <v>216</v>
      </c>
      <c r="D122" s="1503" t="s">
        <v>206</v>
      </c>
      <c r="E122" s="1425" t="s">
        <v>109</v>
      </c>
      <c r="F122" s="1425"/>
      <c r="G122" s="1425"/>
      <c r="H122" s="1425"/>
      <c r="I122" s="1425"/>
      <c r="J122" s="1425"/>
      <c r="K122" s="1425"/>
      <c r="L122" s="1171" t="s">
        <v>111</v>
      </c>
      <c r="M122" s="1555" t="s">
        <v>746</v>
      </c>
    </row>
    <row r="123" spans="1:13" ht="80.25" customHeight="1" thickBot="1" x14ac:dyDescent="0.3">
      <c r="A123" s="1424"/>
      <c r="B123" s="1264"/>
      <c r="C123" s="1170"/>
      <c r="D123" s="1504"/>
      <c r="E123" s="1426"/>
      <c r="F123" s="1426"/>
      <c r="G123" s="1426"/>
      <c r="H123" s="1426"/>
      <c r="I123" s="1426"/>
      <c r="J123" s="1426"/>
      <c r="K123" s="1426"/>
      <c r="L123" s="1170"/>
      <c r="M123" s="1556"/>
    </row>
    <row r="124" spans="1:13" ht="80.25" customHeight="1" x14ac:dyDescent="0.25">
      <c r="A124" s="1406">
        <v>3</v>
      </c>
      <c r="B124" s="1517" t="s">
        <v>647</v>
      </c>
      <c r="C124" s="599" t="s">
        <v>216</v>
      </c>
      <c r="D124" s="600" t="s">
        <v>153</v>
      </c>
      <c r="E124" s="1505" t="s">
        <v>109</v>
      </c>
      <c r="F124" s="1505"/>
      <c r="G124" s="1505"/>
      <c r="H124" s="1505"/>
      <c r="I124" s="1505"/>
      <c r="J124" s="1505"/>
      <c r="K124" s="1505"/>
      <c r="L124" s="1431"/>
      <c r="M124" s="1409"/>
    </row>
    <row r="125" spans="1:13" ht="80.25" customHeight="1" thickBot="1" x14ac:dyDescent="0.3">
      <c r="A125" s="1408"/>
      <c r="B125" s="1518"/>
      <c r="C125" s="601" t="s">
        <v>216</v>
      </c>
      <c r="D125" s="602" t="s">
        <v>206</v>
      </c>
      <c r="E125" s="1506"/>
      <c r="F125" s="1506"/>
      <c r="G125" s="1506"/>
      <c r="H125" s="1506"/>
      <c r="I125" s="1506"/>
      <c r="J125" s="1506"/>
      <c r="K125" s="1506"/>
      <c r="L125" s="1432"/>
      <c r="M125" s="1411"/>
    </row>
    <row r="126" spans="1:13" ht="80.25" customHeight="1" thickBot="1" x14ac:dyDescent="0.3">
      <c r="A126" s="581" t="s">
        <v>263</v>
      </c>
      <c r="B126" s="603" t="s">
        <v>325</v>
      </c>
      <c r="C126" s="583"/>
      <c r="D126" s="604" t="s">
        <v>206</v>
      </c>
      <c r="E126" s="1435" t="s">
        <v>109</v>
      </c>
      <c r="F126" s="1436"/>
      <c r="G126" s="1436"/>
      <c r="H126" s="1436"/>
      <c r="I126" s="1436"/>
      <c r="J126" s="1436"/>
      <c r="K126" s="1437"/>
      <c r="L126" s="583"/>
      <c r="M126" s="605"/>
    </row>
    <row r="127" spans="1:13" ht="80.25" customHeight="1" x14ac:dyDescent="0.25">
      <c r="A127" s="1406" t="s">
        <v>814</v>
      </c>
      <c r="B127" s="1427" t="s">
        <v>162</v>
      </c>
      <c r="C127" s="1431" t="s">
        <v>216</v>
      </c>
      <c r="D127" s="1433" t="s">
        <v>206</v>
      </c>
      <c r="E127" s="1505" t="s">
        <v>109</v>
      </c>
      <c r="F127" s="1505"/>
      <c r="G127" s="1505"/>
      <c r="H127" s="1505"/>
      <c r="I127" s="1505"/>
      <c r="J127" s="1505"/>
      <c r="K127" s="1505"/>
      <c r="L127" s="1431" t="s">
        <v>111</v>
      </c>
      <c r="M127" s="1409" t="s">
        <v>747</v>
      </c>
    </row>
    <row r="128" spans="1:13" ht="80.25" customHeight="1" thickBot="1" x14ac:dyDescent="0.3">
      <c r="A128" s="1408"/>
      <c r="B128" s="1428"/>
      <c r="C128" s="1432"/>
      <c r="D128" s="1509"/>
      <c r="E128" s="1506"/>
      <c r="F128" s="1506"/>
      <c r="G128" s="1506"/>
      <c r="H128" s="1506"/>
      <c r="I128" s="1506"/>
      <c r="J128" s="1506"/>
      <c r="K128" s="1506"/>
      <c r="L128" s="1432"/>
      <c r="M128" s="1411"/>
    </row>
    <row r="129" spans="1:28" ht="80.25" customHeight="1" x14ac:dyDescent="0.25">
      <c r="A129" s="1522" t="s">
        <v>19</v>
      </c>
      <c r="B129" s="1517" t="s">
        <v>133</v>
      </c>
      <c r="C129" s="1578" t="s">
        <v>216</v>
      </c>
      <c r="D129" s="1658" t="s">
        <v>153</v>
      </c>
      <c r="E129" s="1493">
        <f>SUM(E131)</f>
        <v>190</v>
      </c>
      <c r="F129" s="1493">
        <f t="shared" ref="F129:K129" si="49">SUM(F131)</f>
        <v>2100</v>
      </c>
      <c r="G129" s="1493">
        <f t="shared" si="49"/>
        <v>0</v>
      </c>
      <c r="H129" s="1493">
        <f t="shared" si="49"/>
        <v>500</v>
      </c>
      <c r="I129" s="1495">
        <f t="shared" si="49"/>
        <v>500</v>
      </c>
      <c r="J129" s="1493">
        <f t="shared" si="49"/>
        <v>550</v>
      </c>
      <c r="K129" s="1493">
        <f t="shared" si="49"/>
        <v>550</v>
      </c>
      <c r="L129" s="1431"/>
      <c r="M129" s="1409"/>
    </row>
    <row r="130" spans="1:28" ht="80.25" customHeight="1" x14ac:dyDescent="0.25">
      <c r="A130" s="1523"/>
      <c r="B130" s="1642"/>
      <c r="C130" s="1194"/>
      <c r="D130" s="1659"/>
      <c r="E130" s="1494"/>
      <c r="F130" s="1494"/>
      <c r="G130" s="1494"/>
      <c r="H130" s="1494"/>
      <c r="I130" s="1483"/>
      <c r="J130" s="1494"/>
      <c r="K130" s="1494"/>
      <c r="L130" s="1013"/>
      <c r="M130" s="1410"/>
    </row>
    <row r="131" spans="1:28" ht="80.25" customHeight="1" thickBot="1" x14ac:dyDescent="0.3">
      <c r="A131" s="1524"/>
      <c r="B131" s="1518"/>
      <c r="C131" s="601" t="s">
        <v>261</v>
      </c>
      <c r="D131" s="602" t="s">
        <v>206</v>
      </c>
      <c r="E131" s="591">
        <f>SUM(E132)</f>
        <v>190</v>
      </c>
      <c r="F131" s="591">
        <f>SUM(G131:K131)</f>
        <v>2100</v>
      </c>
      <c r="G131" s="591">
        <f t="shared" ref="G131:K131" si="50">SUM(G132)</f>
        <v>0</v>
      </c>
      <c r="H131" s="591">
        <f t="shared" si="50"/>
        <v>500</v>
      </c>
      <c r="I131" s="533">
        <f t="shared" si="50"/>
        <v>500</v>
      </c>
      <c r="J131" s="591">
        <f t="shared" si="50"/>
        <v>550</v>
      </c>
      <c r="K131" s="591">
        <f t="shared" si="50"/>
        <v>550</v>
      </c>
      <c r="L131" s="1432"/>
      <c r="M131" s="1411"/>
    </row>
    <row r="132" spans="1:28" ht="80.25" customHeight="1" thickBot="1" x14ac:dyDescent="0.3">
      <c r="A132" s="581" t="s">
        <v>126</v>
      </c>
      <c r="B132" s="603" t="s">
        <v>334</v>
      </c>
      <c r="C132" s="583"/>
      <c r="D132" s="604" t="s">
        <v>206</v>
      </c>
      <c r="E132" s="607">
        <f>SUM(E133)</f>
        <v>190</v>
      </c>
      <c r="F132" s="607">
        <f>SUM(G132:K132)</f>
        <v>2100</v>
      </c>
      <c r="G132" s="607">
        <f t="shared" ref="G132:K132" si="51">SUM(G133)</f>
        <v>0</v>
      </c>
      <c r="H132" s="607">
        <f t="shared" si="51"/>
        <v>500</v>
      </c>
      <c r="I132" s="540">
        <f t="shared" si="51"/>
        <v>500</v>
      </c>
      <c r="J132" s="607">
        <f t="shared" si="51"/>
        <v>550</v>
      </c>
      <c r="K132" s="607">
        <f t="shared" si="51"/>
        <v>550</v>
      </c>
      <c r="L132" s="583"/>
      <c r="M132" s="605"/>
    </row>
    <row r="133" spans="1:28" ht="80.25" customHeight="1" x14ac:dyDescent="0.25">
      <c r="A133" s="1406" t="s">
        <v>816</v>
      </c>
      <c r="B133" s="1427" t="s">
        <v>163</v>
      </c>
      <c r="C133" s="1429" t="s">
        <v>216</v>
      </c>
      <c r="D133" s="1433" t="s">
        <v>206</v>
      </c>
      <c r="E133" s="1515">
        <v>190</v>
      </c>
      <c r="F133" s="1515">
        <f>SUM(G133:K135)</f>
        <v>2100</v>
      </c>
      <c r="G133" s="1515" t="s">
        <v>135</v>
      </c>
      <c r="H133" s="1515">
        <v>500</v>
      </c>
      <c r="I133" s="1445">
        <v>500</v>
      </c>
      <c r="J133" s="1515">
        <v>550</v>
      </c>
      <c r="K133" s="1515">
        <v>550</v>
      </c>
      <c r="L133" s="1431" t="s">
        <v>112</v>
      </c>
      <c r="M133" s="1409" t="s">
        <v>756</v>
      </c>
    </row>
    <row r="134" spans="1:28" ht="80.25" customHeight="1" x14ac:dyDescent="0.25">
      <c r="A134" s="1407"/>
      <c r="B134" s="1528"/>
      <c r="C134" s="1179"/>
      <c r="D134" s="1675"/>
      <c r="E134" s="1263"/>
      <c r="F134" s="1263"/>
      <c r="G134" s="1263"/>
      <c r="H134" s="1263"/>
      <c r="I134" s="1676"/>
      <c r="J134" s="1263"/>
      <c r="K134" s="1263"/>
      <c r="L134" s="1013"/>
      <c r="M134" s="1410"/>
    </row>
    <row r="135" spans="1:28" ht="80.25" customHeight="1" thickBot="1" x14ac:dyDescent="0.3">
      <c r="A135" s="1408"/>
      <c r="B135" s="1428"/>
      <c r="C135" s="1430"/>
      <c r="D135" s="1509"/>
      <c r="E135" s="1516"/>
      <c r="F135" s="1516"/>
      <c r="G135" s="1516"/>
      <c r="H135" s="1516"/>
      <c r="I135" s="1446"/>
      <c r="J135" s="1516"/>
      <c r="K135" s="1516"/>
      <c r="L135" s="1432"/>
      <c r="M135" s="1411"/>
    </row>
    <row r="136" spans="1:28" ht="80.25" customHeight="1" x14ac:dyDescent="0.25">
      <c r="A136" s="1406" t="s">
        <v>817</v>
      </c>
      <c r="B136" s="1427" t="s">
        <v>164</v>
      </c>
      <c r="C136" s="1431" t="s">
        <v>261</v>
      </c>
      <c r="D136" s="1433" t="s">
        <v>206</v>
      </c>
      <c r="E136" s="1505" t="s">
        <v>109</v>
      </c>
      <c r="F136" s="1505"/>
      <c r="G136" s="1505"/>
      <c r="H136" s="1505"/>
      <c r="I136" s="1505"/>
      <c r="J136" s="1505"/>
      <c r="K136" s="1505"/>
      <c r="L136" s="1431" t="s">
        <v>111</v>
      </c>
      <c r="M136" s="1409" t="s">
        <v>416</v>
      </c>
    </row>
    <row r="137" spans="1:28" ht="80.25" customHeight="1" thickBot="1" x14ac:dyDescent="0.3">
      <c r="A137" s="1408"/>
      <c r="B137" s="1428"/>
      <c r="C137" s="1432"/>
      <c r="D137" s="1509"/>
      <c r="E137" s="1506"/>
      <c r="F137" s="1506"/>
      <c r="G137" s="1506"/>
      <c r="H137" s="1506"/>
      <c r="I137" s="1506"/>
      <c r="J137" s="1506"/>
      <c r="K137" s="1506"/>
      <c r="L137" s="1432"/>
      <c r="M137" s="1411"/>
    </row>
    <row r="138" spans="1:28" ht="80.25" customHeight="1" x14ac:dyDescent="0.25">
      <c r="A138" s="1519"/>
      <c r="B138" s="1525" t="s">
        <v>165</v>
      </c>
      <c r="C138" s="1525"/>
      <c r="D138" s="1658" t="s">
        <v>153</v>
      </c>
      <c r="E138" s="1493">
        <f>SUM(E140)</f>
        <v>190</v>
      </c>
      <c r="F138" s="1493">
        <f t="shared" ref="F138:K138" si="52">SUM(F140)</f>
        <v>2100</v>
      </c>
      <c r="G138" s="1493">
        <f t="shared" si="52"/>
        <v>0</v>
      </c>
      <c r="H138" s="1493">
        <f t="shared" si="52"/>
        <v>500</v>
      </c>
      <c r="I138" s="1495">
        <f t="shared" si="52"/>
        <v>500</v>
      </c>
      <c r="J138" s="1493">
        <f t="shared" si="52"/>
        <v>550</v>
      </c>
      <c r="K138" s="1493">
        <f t="shared" si="52"/>
        <v>550</v>
      </c>
      <c r="L138" s="1431"/>
      <c r="M138" s="1496"/>
    </row>
    <row r="139" spans="1:28" ht="80.25" customHeight="1" x14ac:dyDescent="0.25">
      <c r="A139" s="1520"/>
      <c r="B139" s="1526"/>
      <c r="C139" s="1526"/>
      <c r="D139" s="1659"/>
      <c r="E139" s="1494"/>
      <c r="F139" s="1494"/>
      <c r="G139" s="1494"/>
      <c r="H139" s="1494"/>
      <c r="I139" s="1483"/>
      <c r="J139" s="1494"/>
      <c r="K139" s="1494"/>
      <c r="L139" s="1013"/>
      <c r="M139" s="1497"/>
    </row>
    <row r="140" spans="1:28" ht="80.25" customHeight="1" thickBot="1" x14ac:dyDescent="0.3">
      <c r="A140" s="1521"/>
      <c r="B140" s="1527"/>
      <c r="C140" s="1527"/>
      <c r="D140" s="608" t="s">
        <v>206</v>
      </c>
      <c r="E140" s="598">
        <f>SUM(E131)</f>
        <v>190</v>
      </c>
      <c r="F140" s="598">
        <f>SUM(G140:K140)</f>
        <v>2100</v>
      </c>
      <c r="G140" s="598">
        <f>SUM(G131)</f>
        <v>0</v>
      </c>
      <c r="H140" s="598">
        <f>SUM(H131)</f>
        <v>500</v>
      </c>
      <c r="I140" s="535">
        <f>SUM(I131)</f>
        <v>500</v>
      </c>
      <c r="J140" s="598">
        <f>SUM(J131)</f>
        <v>550</v>
      </c>
      <c r="K140" s="598">
        <f>SUM(K131)</f>
        <v>550</v>
      </c>
      <c r="L140" s="1432"/>
      <c r="M140" s="1498"/>
    </row>
    <row r="141" spans="1:28" ht="80.25" customHeight="1" thickBot="1" x14ac:dyDescent="0.3">
      <c r="A141" s="1561" t="s">
        <v>166</v>
      </c>
      <c r="B141" s="1236"/>
      <c r="C141" s="1236"/>
      <c r="D141" s="1236"/>
      <c r="E141" s="1236"/>
      <c r="F141" s="1236"/>
      <c r="G141" s="1236"/>
      <c r="H141" s="1236"/>
      <c r="I141" s="1236"/>
      <c r="J141" s="1236"/>
      <c r="K141" s="1236"/>
      <c r="L141" s="1236"/>
      <c r="M141" s="577"/>
    </row>
    <row r="142" spans="1:28" ht="80.25" customHeight="1" x14ac:dyDescent="0.25">
      <c r="A142" s="1529">
        <v>1</v>
      </c>
      <c r="B142" s="1596" t="s">
        <v>607</v>
      </c>
      <c r="C142" s="594"/>
      <c r="D142" s="592" t="s">
        <v>153</v>
      </c>
      <c r="E142" s="595">
        <f>SUM(E143)</f>
        <v>20294.499999999996</v>
      </c>
      <c r="F142" s="595">
        <f t="shared" ref="F142:K142" si="53">SUM(F143)</f>
        <v>107008</v>
      </c>
      <c r="G142" s="595">
        <f t="shared" si="53"/>
        <v>20555.5</v>
      </c>
      <c r="H142" s="595">
        <f t="shared" si="53"/>
        <v>20483.8</v>
      </c>
      <c r="I142" s="751">
        <f t="shared" si="53"/>
        <v>21218.9</v>
      </c>
      <c r="J142" s="595">
        <f t="shared" si="53"/>
        <v>22246.3</v>
      </c>
      <c r="K142" s="595">
        <f t="shared" si="53"/>
        <v>22503.5</v>
      </c>
      <c r="L142" s="993"/>
      <c r="M142" s="1501"/>
    </row>
    <row r="143" spans="1:28" ht="80.25" customHeight="1" thickBot="1" x14ac:dyDescent="0.3">
      <c r="A143" s="1530"/>
      <c r="B143" s="1518"/>
      <c r="C143" s="609" t="s">
        <v>264</v>
      </c>
      <c r="D143" s="610" t="s">
        <v>206</v>
      </c>
      <c r="E143" s="611">
        <f>SUM(E145)</f>
        <v>20294.499999999996</v>
      </c>
      <c r="F143" s="611">
        <f>SUM(G143:K143)</f>
        <v>107008</v>
      </c>
      <c r="G143" s="611">
        <f t="shared" ref="G143:K143" si="54">SUM(G145)</f>
        <v>20555.5</v>
      </c>
      <c r="H143" s="611">
        <f t="shared" si="54"/>
        <v>20483.8</v>
      </c>
      <c r="I143" s="612">
        <f t="shared" si="54"/>
        <v>21218.9</v>
      </c>
      <c r="J143" s="611">
        <f t="shared" si="54"/>
        <v>22246.3</v>
      </c>
      <c r="K143" s="611">
        <f t="shared" si="54"/>
        <v>22503.5</v>
      </c>
      <c r="L143" s="1645"/>
      <c r="M143" s="1502"/>
      <c r="O143" s="526"/>
      <c r="P143" s="522"/>
      <c r="Q143" s="515"/>
      <c r="R143" s="522"/>
      <c r="S143" s="522"/>
      <c r="T143" s="522"/>
      <c r="U143" s="522"/>
      <c r="V143" s="522"/>
      <c r="W143" s="522"/>
      <c r="X143" s="522"/>
      <c r="Y143" s="522"/>
      <c r="Z143" s="522"/>
      <c r="AA143" s="522"/>
      <c r="AB143" s="522"/>
    </row>
    <row r="144" spans="1:28" ht="80.25" customHeight="1" x14ac:dyDescent="0.25">
      <c r="A144" s="1463" t="s">
        <v>266</v>
      </c>
      <c r="B144" s="1627" t="s">
        <v>333</v>
      </c>
      <c r="C144" s="613"/>
      <c r="D144" s="614" t="s">
        <v>153</v>
      </c>
      <c r="E144" s="615">
        <f>SUM(E145)</f>
        <v>20294.499999999996</v>
      </c>
      <c r="F144" s="615">
        <f t="shared" ref="F144:K144" si="55">SUM(F145)</f>
        <v>107008</v>
      </c>
      <c r="G144" s="615">
        <f t="shared" si="55"/>
        <v>20555.5</v>
      </c>
      <c r="H144" s="615">
        <f t="shared" si="55"/>
        <v>20483.8</v>
      </c>
      <c r="I144" s="616">
        <f t="shared" si="55"/>
        <v>21218.9</v>
      </c>
      <c r="J144" s="615">
        <f t="shared" si="55"/>
        <v>22246.3</v>
      </c>
      <c r="K144" s="615">
        <f t="shared" si="55"/>
        <v>22503.5</v>
      </c>
      <c r="L144" s="504"/>
      <c r="M144" s="617"/>
      <c r="O144" s="526"/>
      <c r="P144" s="522"/>
      <c r="Q144" s="515"/>
      <c r="R144" s="522"/>
      <c r="S144" s="522"/>
      <c r="T144" s="522"/>
      <c r="U144" s="522"/>
      <c r="V144" s="522"/>
      <c r="W144" s="522"/>
      <c r="X144" s="522"/>
      <c r="Y144" s="522"/>
      <c r="Z144" s="522"/>
      <c r="AA144" s="522"/>
      <c r="AB144" s="522"/>
    </row>
    <row r="145" spans="1:28" ht="80.25" customHeight="1" thickBot="1" x14ac:dyDescent="0.3">
      <c r="A145" s="1531"/>
      <c r="B145" s="1546"/>
      <c r="C145" s="609"/>
      <c r="D145" s="610" t="s">
        <v>206</v>
      </c>
      <c r="E145" s="611">
        <f>SUM(E146+E147+E148)</f>
        <v>20294.499999999996</v>
      </c>
      <c r="F145" s="611">
        <f>SUM(G145:K145)</f>
        <v>107008</v>
      </c>
      <c r="G145" s="611">
        <f t="shared" ref="G145:K145" si="56">SUM(G146+G147+G148)</f>
        <v>20555.5</v>
      </c>
      <c r="H145" s="611">
        <f t="shared" si="56"/>
        <v>20483.8</v>
      </c>
      <c r="I145" s="612">
        <f t="shared" si="56"/>
        <v>21218.9</v>
      </c>
      <c r="J145" s="611">
        <f t="shared" si="56"/>
        <v>22246.3</v>
      </c>
      <c r="K145" s="611">
        <f t="shared" si="56"/>
        <v>22503.5</v>
      </c>
      <c r="L145" s="618"/>
      <c r="M145" s="619"/>
      <c r="O145" s="526"/>
      <c r="P145" s="522"/>
      <c r="Q145" s="515"/>
      <c r="R145" s="522"/>
      <c r="S145" s="522"/>
      <c r="T145" s="522"/>
      <c r="U145" s="522"/>
      <c r="V145" s="522"/>
      <c r="W145" s="522"/>
      <c r="X145" s="522"/>
      <c r="Y145" s="522"/>
      <c r="Z145" s="522"/>
      <c r="AA145" s="522"/>
      <c r="AB145" s="522"/>
    </row>
    <row r="146" spans="1:28" ht="80.25" customHeight="1" thickBot="1" x14ac:dyDescent="0.3">
      <c r="A146" s="620" t="s">
        <v>799</v>
      </c>
      <c r="B146" s="621" t="s">
        <v>167</v>
      </c>
      <c r="C146" s="622" t="s">
        <v>264</v>
      </c>
      <c r="D146" s="623" t="s">
        <v>206</v>
      </c>
      <c r="E146" s="624">
        <v>1445.6</v>
      </c>
      <c r="F146" s="624">
        <f>SUM(G146:K146)</f>
        <v>1667.9</v>
      </c>
      <c r="G146" s="624">
        <v>602.9</v>
      </c>
      <c r="H146" s="624">
        <v>262</v>
      </c>
      <c r="I146" s="625">
        <f>1008.5-742.5</f>
        <v>266</v>
      </c>
      <c r="J146" s="624">
        <v>266</v>
      </c>
      <c r="K146" s="624">
        <v>271</v>
      </c>
      <c r="L146" s="622" t="s">
        <v>159</v>
      </c>
      <c r="M146" s="626" t="s">
        <v>748</v>
      </c>
      <c r="O146" s="1631"/>
      <c r="P146" s="1237"/>
      <c r="Q146" s="1234"/>
      <c r="R146" s="627"/>
      <c r="S146" s="1618"/>
      <c r="T146" s="1234"/>
      <c r="U146" s="1234"/>
      <c r="V146" s="1234"/>
      <c r="W146" s="1234"/>
      <c r="X146" s="1234"/>
      <c r="Y146" s="1234"/>
      <c r="Z146" s="1234"/>
      <c r="AA146" s="1618"/>
      <c r="AB146" s="1623"/>
    </row>
    <row r="147" spans="1:28" ht="80.25" customHeight="1" thickBot="1" x14ac:dyDescent="0.3">
      <c r="A147" s="620" t="s">
        <v>800</v>
      </c>
      <c r="B147" s="628" t="s">
        <v>168</v>
      </c>
      <c r="C147" s="622" t="s">
        <v>264</v>
      </c>
      <c r="D147" s="623" t="s">
        <v>206</v>
      </c>
      <c r="E147" s="624">
        <v>18768.099999999999</v>
      </c>
      <c r="F147" s="624">
        <f>SUM(G147:K147)</f>
        <v>104856.09999999999</v>
      </c>
      <c r="G147" s="624">
        <v>19836.599999999999</v>
      </c>
      <c r="H147" s="624">
        <v>20128.8</v>
      </c>
      <c r="I147" s="625">
        <v>20862.900000000001</v>
      </c>
      <c r="J147" s="624">
        <v>21890.3</v>
      </c>
      <c r="K147" s="624">
        <v>22137.5</v>
      </c>
      <c r="L147" s="622" t="s">
        <v>159</v>
      </c>
      <c r="M147" s="626" t="s">
        <v>749</v>
      </c>
      <c r="O147" s="1631"/>
      <c r="P147" s="1237"/>
      <c r="Q147" s="1234"/>
      <c r="R147" s="627"/>
      <c r="S147" s="1618"/>
      <c r="T147" s="1234"/>
      <c r="U147" s="1234"/>
      <c r="V147" s="1234"/>
      <c r="W147" s="1234"/>
      <c r="X147" s="1234"/>
      <c r="Y147" s="1234"/>
      <c r="Z147" s="1234"/>
      <c r="AA147" s="1618"/>
      <c r="AB147" s="1234"/>
    </row>
    <row r="148" spans="1:28" ht="80.25" customHeight="1" thickBot="1" x14ac:dyDescent="0.3">
      <c r="A148" s="620" t="s">
        <v>801</v>
      </c>
      <c r="B148" s="628" t="s">
        <v>169</v>
      </c>
      <c r="C148" s="622" t="s">
        <v>264</v>
      </c>
      <c r="D148" s="623" t="s">
        <v>206</v>
      </c>
      <c r="E148" s="624">
        <v>80.8</v>
      </c>
      <c r="F148" s="624">
        <f>SUM(G148:K148)</f>
        <v>484</v>
      </c>
      <c r="G148" s="624">
        <v>116</v>
      </c>
      <c r="H148" s="624">
        <v>93</v>
      </c>
      <c r="I148" s="625">
        <v>90</v>
      </c>
      <c r="J148" s="624">
        <v>90</v>
      </c>
      <c r="K148" s="624">
        <v>95</v>
      </c>
      <c r="L148" s="622" t="s">
        <v>159</v>
      </c>
      <c r="M148" s="626" t="s">
        <v>750</v>
      </c>
      <c r="O148" s="1629"/>
      <c r="P148" s="1237"/>
      <c r="Q148" s="515"/>
      <c r="R148" s="627"/>
      <c r="S148" s="1618"/>
      <c r="T148" s="1234"/>
      <c r="U148" s="1234"/>
      <c r="V148" s="1234"/>
      <c r="W148" s="1234"/>
      <c r="X148" s="1234"/>
      <c r="Y148" s="1234"/>
      <c r="Z148" s="1234"/>
      <c r="AA148" s="1618"/>
      <c r="AB148" s="1623"/>
    </row>
    <row r="149" spans="1:28" ht="80.25" customHeight="1" x14ac:dyDescent="0.25">
      <c r="A149" s="1519"/>
      <c r="B149" s="1525" t="s">
        <v>170</v>
      </c>
      <c r="C149" s="1525"/>
      <c r="D149" s="1658" t="s">
        <v>153</v>
      </c>
      <c r="E149" s="1493">
        <f>E151</f>
        <v>20294.499999999996</v>
      </c>
      <c r="F149" s="1493">
        <f t="shared" ref="F149:K149" si="57">F151</f>
        <v>107008</v>
      </c>
      <c r="G149" s="1493">
        <f t="shared" si="57"/>
        <v>20555.5</v>
      </c>
      <c r="H149" s="1493">
        <f t="shared" si="57"/>
        <v>20483.8</v>
      </c>
      <c r="I149" s="1495">
        <f t="shared" si="57"/>
        <v>21218.9</v>
      </c>
      <c r="J149" s="1493">
        <f t="shared" si="57"/>
        <v>22246.3</v>
      </c>
      <c r="K149" s="1493">
        <f t="shared" si="57"/>
        <v>22503.5</v>
      </c>
      <c r="L149" s="1431"/>
      <c r="M149" s="1496"/>
      <c r="O149" s="1629"/>
      <c r="P149" s="1237"/>
      <c r="Q149" s="515"/>
      <c r="R149" s="627"/>
      <c r="S149" s="1618"/>
      <c r="T149" s="1234"/>
      <c r="U149" s="1234"/>
      <c r="V149" s="1234"/>
      <c r="W149" s="1234"/>
      <c r="X149" s="1234"/>
      <c r="Y149" s="1234"/>
      <c r="Z149" s="1234"/>
      <c r="AA149" s="1618"/>
      <c r="AB149" s="1623"/>
    </row>
    <row r="150" spans="1:28" ht="80.25" customHeight="1" x14ac:dyDescent="0.25">
      <c r="A150" s="1520"/>
      <c r="B150" s="1526"/>
      <c r="C150" s="1526"/>
      <c r="D150" s="1659"/>
      <c r="E150" s="1494"/>
      <c r="F150" s="1494"/>
      <c r="G150" s="1494"/>
      <c r="H150" s="1494"/>
      <c r="I150" s="1483"/>
      <c r="J150" s="1494"/>
      <c r="K150" s="1494"/>
      <c r="L150" s="1013"/>
      <c r="M150" s="1497"/>
      <c r="O150" s="1629"/>
      <c r="P150" s="1237"/>
      <c r="Q150" s="515"/>
      <c r="R150" s="627"/>
      <c r="S150" s="1618"/>
      <c r="T150" s="1234"/>
      <c r="U150" s="1234"/>
      <c r="V150" s="1234"/>
      <c r="W150" s="1234"/>
      <c r="X150" s="1234"/>
      <c r="Y150" s="1234"/>
      <c r="Z150" s="1234"/>
      <c r="AA150" s="1618"/>
      <c r="AB150" s="1623"/>
    </row>
    <row r="151" spans="1:28" ht="80.25" customHeight="1" thickBot="1" x14ac:dyDescent="0.3">
      <c r="A151" s="1521"/>
      <c r="B151" s="1527"/>
      <c r="C151" s="1527"/>
      <c r="D151" s="608" t="s">
        <v>206</v>
      </c>
      <c r="E151" s="598">
        <f>SUM(E143)</f>
        <v>20294.499999999996</v>
      </c>
      <c r="F151" s="598">
        <f>SUM(G151:K151)</f>
        <v>107008</v>
      </c>
      <c r="G151" s="598">
        <f t="shared" ref="G151:K151" si="58">SUM(G143)</f>
        <v>20555.5</v>
      </c>
      <c r="H151" s="598">
        <f t="shared" si="58"/>
        <v>20483.8</v>
      </c>
      <c r="I151" s="535">
        <f t="shared" si="58"/>
        <v>21218.9</v>
      </c>
      <c r="J151" s="598">
        <f t="shared" si="58"/>
        <v>22246.3</v>
      </c>
      <c r="K151" s="598">
        <f t="shared" si="58"/>
        <v>22503.5</v>
      </c>
      <c r="L151" s="1432"/>
      <c r="M151" s="1498"/>
      <c r="O151" s="1629"/>
      <c r="P151" s="1237"/>
      <c r="Q151" s="627"/>
      <c r="R151" s="627"/>
      <c r="S151" s="1618"/>
      <c r="T151" s="1234"/>
      <c r="U151" s="1234"/>
      <c r="V151" s="1234"/>
      <c r="W151" s="1234"/>
      <c r="X151" s="1234"/>
      <c r="Y151" s="1234"/>
      <c r="Z151" s="1234"/>
      <c r="AA151" s="1618"/>
      <c r="AB151" s="1234"/>
    </row>
    <row r="152" spans="1:28" ht="80.25" customHeight="1" thickBot="1" x14ac:dyDescent="0.3">
      <c r="A152" s="1561" t="s">
        <v>172</v>
      </c>
      <c r="B152" s="1236"/>
      <c r="C152" s="1236"/>
      <c r="D152" s="1236"/>
      <c r="E152" s="1236"/>
      <c r="F152" s="1236"/>
      <c r="G152" s="1236"/>
      <c r="H152" s="1236"/>
      <c r="I152" s="1236"/>
      <c r="J152" s="1236"/>
      <c r="K152" s="1236"/>
      <c r="L152" s="1236"/>
      <c r="M152" s="577"/>
      <c r="O152" s="1629"/>
      <c r="P152" s="1237"/>
      <c r="Q152" s="1234"/>
      <c r="R152" s="627"/>
      <c r="S152" s="1618"/>
      <c r="T152" s="1234"/>
      <c r="U152" s="1234"/>
      <c r="V152" s="1234"/>
      <c r="W152" s="1234"/>
      <c r="X152" s="1234"/>
      <c r="Y152" s="1234"/>
      <c r="Z152" s="1234"/>
      <c r="AA152" s="1618"/>
      <c r="AB152" s="1623"/>
    </row>
    <row r="153" spans="1:28" ht="80.25" customHeight="1" thickBot="1" x14ac:dyDescent="0.3">
      <c r="A153" s="581" t="s">
        <v>15</v>
      </c>
      <c r="B153" s="629" t="s">
        <v>620</v>
      </c>
      <c r="C153" s="572"/>
      <c r="D153" s="572"/>
      <c r="E153" s="630">
        <f t="shared" ref="E153:H153" si="59">SUM(E154)</f>
        <v>0</v>
      </c>
      <c r="F153" s="630">
        <f>SUM(G153:K153)</f>
        <v>13500</v>
      </c>
      <c r="G153" s="630">
        <f t="shared" si="59"/>
        <v>0</v>
      </c>
      <c r="H153" s="630">
        <f t="shared" si="59"/>
        <v>0</v>
      </c>
      <c r="I153" s="630">
        <f>SUM(I154)</f>
        <v>4500</v>
      </c>
      <c r="J153" s="630">
        <f t="shared" ref="J153:K154" si="60">SUM(J154)</f>
        <v>4500</v>
      </c>
      <c r="K153" s="630">
        <f t="shared" si="60"/>
        <v>4500</v>
      </c>
      <c r="L153" s="572"/>
      <c r="M153" s="541"/>
      <c r="O153" s="1629"/>
      <c r="P153" s="1237"/>
      <c r="Q153" s="1234"/>
      <c r="R153" s="627"/>
      <c r="S153" s="1618"/>
      <c r="T153" s="1234"/>
      <c r="U153" s="1234"/>
      <c r="V153" s="1234"/>
      <c r="W153" s="1234"/>
      <c r="X153" s="1234"/>
      <c r="Y153" s="1234"/>
      <c r="Z153" s="1234"/>
      <c r="AA153" s="1618"/>
      <c r="AB153" s="1623"/>
    </row>
    <row r="154" spans="1:28" ht="80.25" customHeight="1" thickBot="1" x14ac:dyDescent="0.3">
      <c r="A154" s="581" t="s">
        <v>266</v>
      </c>
      <c r="B154" s="582" t="s">
        <v>475</v>
      </c>
      <c r="C154" s="572"/>
      <c r="D154" s="392" t="s">
        <v>206</v>
      </c>
      <c r="E154" s="630" t="s">
        <v>135</v>
      </c>
      <c r="F154" s="630">
        <f>SUM(G154:K154)</f>
        <v>13500</v>
      </c>
      <c r="G154" s="630" t="s">
        <v>135</v>
      </c>
      <c r="H154" s="630" t="s">
        <v>135</v>
      </c>
      <c r="I154" s="630">
        <f>SUM(I155)</f>
        <v>4500</v>
      </c>
      <c r="J154" s="630">
        <f t="shared" si="60"/>
        <v>4500</v>
      </c>
      <c r="K154" s="630">
        <f t="shared" si="60"/>
        <v>4500</v>
      </c>
      <c r="L154" s="572"/>
      <c r="M154" s="541"/>
      <c r="O154" s="1629"/>
      <c r="P154" s="1237"/>
      <c r="Q154" s="1234"/>
      <c r="R154" s="627"/>
      <c r="S154" s="1618"/>
      <c r="T154" s="1234"/>
      <c r="U154" s="1234"/>
      <c r="V154" s="1234"/>
      <c r="W154" s="1234"/>
      <c r="X154" s="1234"/>
      <c r="Y154" s="1234"/>
      <c r="Z154" s="1234"/>
      <c r="AA154" s="1618"/>
      <c r="AB154" s="1623"/>
    </row>
    <row r="155" spans="1:28" ht="80.25" customHeight="1" thickBot="1" x14ac:dyDescent="0.3">
      <c r="A155" s="581" t="s">
        <v>799</v>
      </c>
      <c r="B155" s="631" t="s">
        <v>476</v>
      </c>
      <c r="C155" s="392" t="s">
        <v>261</v>
      </c>
      <c r="D155" s="538" t="s">
        <v>153</v>
      </c>
      <c r="E155" s="630" t="s">
        <v>135</v>
      </c>
      <c r="F155" s="630">
        <f>SUM(G155:K155)</f>
        <v>13500</v>
      </c>
      <c r="G155" s="630" t="s">
        <v>135</v>
      </c>
      <c r="H155" s="630" t="s">
        <v>135</v>
      </c>
      <c r="I155" s="630">
        <v>4500</v>
      </c>
      <c r="J155" s="630">
        <v>4500</v>
      </c>
      <c r="K155" s="630">
        <v>4500</v>
      </c>
      <c r="L155" s="402" t="s">
        <v>195</v>
      </c>
      <c r="M155" s="541" t="s">
        <v>477</v>
      </c>
      <c r="O155" s="1629"/>
      <c r="P155" s="1237"/>
      <c r="Q155" s="1234"/>
      <c r="R155" s="627"/>
      <c r="S155" s="1618"/>
      <c r="T155" s="1234"/>
      <c r="U155" s="1234"/>
      <c r="V155" s="1234"/>
      <c r="W155" s="1234"/>
      <c r="X155" s="1234"/>
      <c r="Y155" s="1234"/>
      <c r="Z155" s="1234"/>
      <c r="AA155" s="1618"/>
      <c r="AB155" s="1623"/>
    </row>
    <row r="156" spans="1:28" ht="80.25" customHeight="1" thickBot="1" x14ac:dyDescent="0.3">
      <c r="A156" s="581" t="s">
        <v>267</v>
      </c>
      <c r="B156" s="582" t="s">
        <v>478</v>
      </c>
      <c r="C156" s="572"/>
      <c r="D156" s="392" t="s">
        <v>206</v>
      </c>
      <c r="E156" s="1655" t="s">
        <v>160</v>
      </c>
      <c r="F156" s="1656"/>
      <c r="G156" s="1656"/>
      <c r="H156" s="1656"/>
      <c r="I156" s="1656"/>
      <c r="J156" s="1656"/>
      <c r="K156" s="1657"/>
      <c r="L156" s="572"/>
      <c r="M156" s="632"/>
      <c r="O156" s="1629"/>
      <c r="P156" s="1237"/>
      <c r="Q156" s="1234"/>
      <c r="R156" s="627"/>
      <c r="S156" s="1618"/>
      <c r="T156" s="1234"/>
      <c r="U156" s="1234"/>
      <c r="V156" s="1234"/>
      <c r="W156" s="1234"/>
      <c r="X156" s="1234"/>
      <c r="Y156" s="1234"/>
      <c r="Z156" s="1234"/>
      <c r="AA156" s="1618"/>
      <c r="AB156" s="1623"/>
    </row>
    <row r="157" spans="1:28" ht="80.25" customHeight="1" thickBot="1" x14ac:dyDescent="0.3">
      <c r="A157" s="581" t="s">
        <v>800</v>
      </c>
      <c r="B157" s="631" t="s">
        <v>479</v>
      </c>
      <c r="C157" s="572"/>
      <c r="D157" s="392" t="s">
        <v>206</v>
      </c>
      <c r="E157" s="1655" t="s">
        <v>160</v>
      </c>
      <c r="F157" s="1656"/>
      <c r="G157" s="1656"/>
      <c r="H157" s="1656"/>
      <c r="I157" s="1656"/>
      <c r="J157" s="1656"/>
      <c r="K157" s="1657"/>
      <c r="L157" s="402" t="s">
        <v>195</v>
      </c>
      <c r="M157" s="633" t="s">
        <v>873</v>
      </c>
      <c r="O157" s="1629"/>
      <c r="P157" s="1237"/>
      <c r="Q157" s="1234"/>
      <c r="R157" s="627"/>
      <c r="S157" s="1618"/>
      <c r="T157" s="1234"/>
      <c r="U157" s="1234"/>
      <c r="V157" s="1234"/>
      <c r="W157" s="1234"/>
      <c r="X157" s="1234"/>
      <c r="Y157" s="1234"/>
      <c r="Z157" s="1234"/>
      <c r="AA157" s="1618"/>
      <c r="AB157" s="1623"/>
    </row>
    <row r="158" spans="1:28" ht="80.25" customHeight="1" thickBot="1" x14ac:dyDescent="0.3">
      <c r="A158" s="1406">
        <v>2</v>
      </c>
      <c r="B158" s="629" t="s">
        <v>483</v>
      </c>
      <c r="C158" s="392"/>
      <c r="D158" s="634" t="s">
        <v>153</v>
      </c>
      <c r="E158" s="1476" t="s">
        <v>160</v>
      </c>
      <c r="F158" s="1476"/>
      <c r="G158" s="1476"/>
      <c r="H158" s="1476"/>
      <c r="I158" s="1476"/>
      <c r="J158" s="1476"/>
      <c r="K158" s="1476"/>
      <c r="L158" s="392"/>
      <c r="M158" s="541"/>
      <c r="O158" s="1629"/>
      <c r="P158" s="1237"/>
      <c r="Q158" s="1234"/>
      <c r="R158" s="627"/>
      <c r="S158" s="1618"/>
      <c r="T158" s="1234"/>
      <c r="U158" s="1234"/>
      <c r="V158" s="1234"/>
      <c r="W158" s="1234"/>
      <c r="X158" s="1234"/>
      <c r="Y158" s="1234"/>
      <c r="Z158" s="1234"/>
      <c r="AA158" s="1618"/>
      <c r="AB158" s="1234"/>
    </row>
    <row r="159" spans="1:28" ht="80.25" customHeight="1" thickBot="1" x14ac:dyDescent="0.3">
      <c r="A159" s="1408"/>
      <c r="B159" s="631" t="s">
        <v>483</v>
      </c>
      <c r="C159" s="392"/>
      <c r="D159" s="634" t="s">
        <v>153</v>
      </c>
      <c r="E159" s="1476" t="s">
        <v>160</v>
      </c>
      <c r="F159" s="1476"/>
      <c r="G159" s="1476"/>
      <c r="H159" s="1476"/>
      <c r="I159" s="1476"/>
      <c r="J159" s="1476"/>
      <c r="K159" s="1476"/>
      <c r="L159" s="392"/>
      <c r="M159" s="541"/>
      <c r="O159" s="1629"/>
      <c r="P159" s="1237"/>
      <c r="Q159" s="1234"/>
      <c r="R159" s="627"/>
      <c r="S159" s="1618"/>
      <c r="T159" s="1234"/>
      <c r="U159" s="1234"/>
      <c r="V159" s="1234"/>
      <c r="W159" s="1234"/>
      <c r="X159" s="1234"/>
      <c r="Y159" s="1234"/>
      <c r="Z159" s="1234"/>
      <c r="AA159" s="1618"/>
      <c r="AB159" s="1623"/>
    </row>
    <row r="160" spans="1:28" ht="80.25" customHeight="1" x14ac:dyDescent="0.25">
      <c r="A160" s="1423"/>
      <c r="B160" s="1660"/>
      <c r="C160" s="108"/>
      <c r="D160" s="635"/>
      <c r="E160" s="1673"/>
      <c r="F160" s="1673"/>
      <c r="G160" s="1673"/>
      <c r="H160" s="1673"/>
      <c r="I160" s="1673"/>
      <c r="J160" s="1673"/>
      <c r="K160" s="1673"/>
      <c r="L160" s="516"/>
      <c r="M160" s="1510"/>
      <c r="O160" s="1629"/>
      <c r="P160" s="1237"/>
      <c r="Q160" s="1234"/>
      <c r="R160" s="627"/>
      <c r="S160" s="1618"/>
      <c r="T160" s="1234"/>
      <c r="U160" s="1234"/>
      <c r="V160" s="1234"/>
      <c r="W160" s="1234"/>
      <c r="X160" s="1234"/>
      <c r="Y160" s="1234"/>
      <c r="Z160" s="1234"/>
      <c r="AA160" s="1618"/>
      <c r="AB160" s="1623"/>
    </row>
    <row r="161" spans="1:28" ht="80.25" customHeight="1" thickBot="1" x14ac:dyDescent="0.3">
      <c r="A161" s="1424"/>
      <c r="B161" s="1661"/>
      <c r="C161" s="375"/>
      <c r="D161" s="636"/>
      <c r="E161" s="1674"/>
      <c r="F161" s="1674"/>
      <c r="G161" s="1674"/>
      <c r="H161" s="1674"/>
      <c r="I161" s="1674"/>
      <c r="J161" s="1674"/>
      <c r="K161" s="1674"/>
      <c r="L161" s="516"/>
      <c r="M161" s="1511"/>
      <c r="O161" s="1629"/>
      <c r="P161" s="1237"/>
      <c r="Q161" s="1234"/>
      <c r="R161" s="627"/>
      <c r="S161" s="1618"/>
      <c r="T161" s="1234"/>
      <c r="U161" s="1234"/>
      <c r="V161" s="1234"/>
      <c r="W161" s="1234"/>
      <c r="X161" s="1234"/>
      <c r="Y161" s="1234"/>
      <c r="Z161" s="1234"/>
      <c r="AA161" s="1618"/>
      <c r="AB161" s="1234"/>
    </row>
    <row r="162" spans="1:28" ht="80.25" customHeight="1" thickBot="1" x14ac:dyDescent="0.3">
      <c r="A162" s="581">
        <v>2</v>
      </c>
      <c r="B162" s="631" t="s">
        <v>483</v>
      </c>
      <c r="C162" s="392"/>
      <c r="D162" s="634" t="s">
        <v>153</v>
      </c>
      <c r="E162" s="1476" t="s">
        <v>160</v>
      </c>
      <c r="F162" s="1476"/>
      <c r="G162" s="1476"/>
      <c r="H162" s="1476"/>
      <c r="I162" s="1476"/>
      <c r="J162" s="1476"/>
      <c r="K162" s="1476"/>
      <c r="L162" s="392"/>
      <c r="M162" s="541"/>
      <c r="O162" s="525"/>
      <c r="P162" s="515"/>
      <c r="Q162" s="514"/>
      <c r="R162" s="627"/>
      <c r="S162" s="522"/>
      <c r="T162" s="514"/>
      <c r="U162" s="514"/>
      <c r="V162" s="514"/>
      <c r="W162" s="514"/>
      <c r="X162" s="514"/>
      <c r="Y162" s="514"/>
      <c r="Z162" s="514"/>
      <c r="AA162" s="522"/>
      <c r="AB162" s="514"/>
    </row>
    <row r="163" spans="1:28" ht="80.25" customHeight="1" thickBot="1" x14ac:dyDescent="0.3">
      <c r="A163" s="581" t="s">
        <v>260</v>
      </c>
      <c r="B163" s="603" t="s">
        <v>480</v>
      </c>
      <c r="C163" s="392"/>
      <c r="D163" s="634" t="s">
        <v>206</v>
      </c>
      <c r="E163" s="1477" t="s">
        <v>160</v>
      </c>
      <c r="F163" s="1670"/>
      <c r="G163" s="1670"/>
      <c r="H163" s="1670"/>
      <c r="I163" s="1670"/>
      <c r="J163" s="1670"/>
      <c r="K163" s="1671"/>
      <c r="L163" s="402" t="s">
        <v>195</v>
      </c>
      <c r="M163" s="541" t="s">
        <v>775</v>
      </c>
      <c r="O163" s="525"/>
      <c r="P163" s="515"/>
      <c r="Q163" s="514"/>
      <c r="R163" s="627"/>
      <c r="S163" s="522"/>
      <c r="T163" s="514"/>
      <c r="U163" s="514"/>
      <c r="V163" s="514"/>
      <c r="W163" s="514"/>
      <c r="X163" s="514"/>
      <c r="Y163" s="514"/>
      <c r="Z163" s="514"/>
      <c r="AA163" s="522"/>
      <c r="AB163" s="514"/>
    </row>
    <row r="164" spans="1:28" ht="80.25" customHeight="1" x14ac:dyDescent="0.25">
      <c r="A164" s="1406" t="s">
        <v>262</v>
      </c>
      <c r="B164" s="1664" t="s">
        <v>481</v>
      </c>
      <c r="C164" s="1441" t="s">
        <v>261</v>
      </c>
      <c r="D164" s="637" t="s">
        <v>153</v>
      </c>
      <c r="E164" s="1473" t="s">
        <v>160</v>
      </c>
      <c r="F164" s="1473"/>
      <c r="G164" s="1473"/>
      <c r="H164" s="1473"/>
      <c r="I164" s="1473"/>
      <c r="J164" s="1473"/>
      <c r="K164" s="1473"/>
      <c r="L164" s="1441" t="s">
        <v>195</v>
      </c>
      <c r="M164" s="1421" t="s">
        <v>757</v>
      </c>
      <c r="O164" s="525"/>
      <c r="P164" s="515"/>
      <c r="Q164" s="514"/>
      <c r="R164" s="627"/>
      <c r="S164" s="522"/>
      <c r="T164" s="514"/>
      <c r="U164" s="514"/>
      <c r="V164" s="514"/>
      <c r="W164" s="514"/>
      <c r="X164" s="514"/>
      <c r="Y164" s="514"/>
      <c r="Z164" s="514"/>
      <c r="AA164" s="522"/>
      <c r="AB164" s="514"/>
    </row>
    <row r="165" spans="1:28" ht="80.25" customHeight="1" thickBot="1" x14ac:dyDescent="0.3">
      <c r="A165" s="1408"/>
      <c r="B165" s="1668"/>
      <c r="C165" s="1442"/>
      <c r="D165" s="638" t="s">
        <v>206</v>
      </c>
      <c r="E165" s="1475"/>
      <c r="F165" s="1475"/>
      <c r="G165" s="1475"/>
      <c r="H165" s="1475"/>
      <c r="I165" s="1475"/>
      <c r="J165" s="1475"/>
      <c r="K165" s="1475"/>
      <c r="L165" s="1442"/>
      <c r="M165" s="1422"/>
      <c r="O165" s="525"/>
      <c r="P165" s="515"/>
      <c r="Q165" s="514"/>
      <c r="R165" s="627"/>
      <c r="S165" s="522"/>
      <c r="T165" s="1234"/>
      <c r="U165" s="1234"/>
      <c r="V165" s="1234"/>
      <c r="W165" s="1234"/>
      <c r="X165" s="1234"/>
      <c r="Y165" s="1234"/>
      <c r="Z165" s="1234"/>
      <c r="AA165" s="522"/>
      <c r="AB165" s="514"/>
    </row>
    <row r="166" spans="1:28" ht="80.25" customHeight="1" thickBot="1" x14ac:dyDescent="0.3">
      <c r="A166" s="581">
        <v>3</v>
      </c>
      <c r="B166" s="639" t="s">
        <v>621</v>
      </c>
      <c r="C166" s="392"/>
      <c r="D166" s="640" t="s">
        <v>153</v>
      </c>
      <c r="E166" s="1476" t="s">
        <v>160</v>
      </c>
      <c r="F166" s="1476"/>
      <c r="G166" s="1476"/>
      <c r="H166" s="1476"/>
      <c r="I166" s="1476"/>
      <c r="J166" s="1476"/>
      <c r="K166" s="1477"/>
      <c r="L166" s="402"/>
      <c r="M166" s="541"/>
      <c r="O166" s="525"/>
      <c r="P166" s="515"/>
      <c r="Q166" s="514"/>
      <c r="R166" s="627"/>
      <c r="S166" s="522"/>
      <c r="T166" s="514"/>
      <c r="U166" s="514"/>
      <c r="V166" s="514"/>
      <c r="W166" s="514"/>
      <c r="X166" s="514"/>
      <c r="Y166" s="514"/>
      <c r="Z166" s="514"/>
      <c r="AA166" s="522"/>
      <c r="AB166" s="514"/>
    </row>
    <row r="167" spans="1:28" ht="80.25" customHeight="1" x14ac:dyDescent="0.25">
      <c r="A167" s="1406" t="s">
        <v>18</v>
      </c>
      <c r="B167" s="1664" t="s">
        <v>482</v>
      </c>
      <c r="C167" s="641" t="s">
        <v>261</v>
      </c>
      <c r="D167" s="637" t="s">
        <v>153</v>
      </c>
      <c r="E167" s="1473" t="s">
        <v>160</v>
      </c>
      <c r="F167" s="1473"/>
      <c r="G167" s="1473"/>
      <c r="H167" s="1473"/>
      <c r="I167" s="1473"/>
      <c r="J167" s="1473"/>
      <c r="K167" s="1606"/>
      <c r="L167" s="1460" t="s">
        <v>195</v>
      </c>
      <c r="M167" s="1507" t="s">
        <v>874</v>
      </c>
      <c r="O167" s="525"/>
      <c r="P167" s="515"/>
      <c r="Q167" s="514"/>
      <c r="R167" s="627"/>
      <c r="S167" s="522"/>
      <c r="T167" s="1234"/>
      <c r="U167" s="1234"/>
      <c r="V167" s="1234"/>
      <c r="W167" s="1234"/>
      <c r="X167" s="1234"/>
      <c r="Y167" s="1234"/>
      <c r="Z167" s="1234"/>
      <c r="AA167" s="522"/>
      <c r="AB167" s="514"/>
    </row>
    <row r="168" spans="1:28" ht="80.25" customHeight="1" thickBot="1" x14ac:dyDescent="0.3">
      <c r="A168" s="1408"/>
      <c r="B168" s="1665"/>
      <c r="C168" s="642" t="s">
        <v>261</v>
      </c>
      <c r="D168" s="638" t="s">
        <v>206</v>
      </c>
      <c r="E168" s="1475"/>
      <c r="F168" s="1475"/>
      <c r="G168" s="1475"/>
      <c r="H168" s="1475"/>
      <c r="I168" s="1475"/>
      <c r="J168" s="1475"/>
      <c r="K168" s="1607"/>
      <c r="L168" s="1461"/>
      <c r="M168" s="1508"/>
      <c r="O168" s="525"/>
      <c r="P168" s="515"/>
      <c r="Q168" s="514"/>
      <c r="R168" s="627"/>
      <c r="S168" s="522"/>
      <c r="T168" s="514"/>
      <c r="U168" s="514"/>
      <c r="V168" s="514"/>
      <c r="W168" s="514"/>
      <c r="X168" s="514"/>
      <c r="Y168" s="514"/>
      <c r="Z168" s="514"/>
      <c r="AA168" s="522"/>
      <c r="AB168" s="514"/>
    </row>
    <row r="169" spans="1:28" ht="80.25" customHeight="1" x14ac:dyDescent="0.25">
      <c r="A169" s="1406"/>
      <c r="B169" s="1662" t="s">
        <v>173</v>
      </c>
      <c r="C169" s="1662"/>
      <c r="D169" s="556" t="s">
        <v>153</v>
      </c>
      <c r="E169" s="643">
        <f t="shared" ref="E169" si="61">SUM(E170)</f>
        <v>0</v>
      </c>
      <c r="F169" s="643">
        <f>SUM(F170)</f>
        <v>13500</v>
      </c>
      <c r="G169" s="643">
        <f t="shared" ref="G169:K169" si="62">SUM(G170)</f>
        <v>0</v>
      </c>
      <c r="H169" s="643">
        <f t="shared" si="62"/>
        <v>0</v>
      </c>
      <c r="I169" s="643">
        <f t="shared" si="62"/>
        <v>4500</v>
      </c>
      <c r="J169" s="643">
        <f t="shared" si="62"/>
        <v>4500</v>
      </c>
      <c r="K169" s="643">
        <f t="shared" si="62"/>
        <v>4500</v>
      </c>
      <c r="L169" s="1473"/>
      <c r="M169" s="1412"/>
      <c r="O169" s="523"/>
      <c r="P169" s="515"/>
      <c r="Q169" s="514"/>
      <c r="R169" s="522"/>
      <c r="S169" s="522"/>
      <c r="T169" s="524"/>
      <c r="U169" s="524"/>
      <c r="V169" s="524"/>
      <c r="W169" s="524"/>
      <c r="X169" s="524"/>
      <c r="Y169" s="524"/>
      <c r="Z169" s="524"/>
      <c r="AA169" s="522"/>
      <c r="AB169" s="644"/>
    </row>
    <row r="170" spans="1:28" ht="80.25" customHeight="1" thickBot="1" x14ac:dyDescent="0.3">
      <c r="A170" s="1408"/>
      <c r="B170" s="1663"/>
      <c r="C170" s="1663"/>
      <c r="D170" s="645" t="s">
        <v>206</v>
      </c>
      <c r="E170" s="646">
        <f t="shared" ref="E170" si="63">SUM(E154)</f>
        <v>0</v>
      </c>
      <c r="F170" s="646">
        <f t="shared" ref="F170:H170" si="64">SUM(F153)</f>
        <v>13500</v>
      </c>
      <c r="G170" s="646">
        <f t="shared" si="64"/>
        <v>0</v>
      </c>
      <c r="H170" s="646">
        <f t="shared" si="64"/>
        <v>0</v>
      </c>
      <c r="I170" s="646">
        <f>SUM(I153)</f>
        <v>4500</v>
      </c>
      <c r="J170" s="646">
        <f t="shared" ref="J170:K170" si="65">SUM(J153)</f>
        <v>4500</v>
      </c>
      <c r="K170" s="646">
        <f t="shared" si="65"/>
        <v>4500</v>
      </c>
      <c r="L170" s="1475"/>
      <c r="M170" s="1414"/>
      <c r="O170" s="1629"/>
      <c r="P170" s="1237"/>
      <c r="Q170" s="515"/>
      <c r="R170" s="627"/>
      <c r="S170" s="1618"/>
      <c r="T170" s="1621"/>
      <c r="U170" s="1621"/>
      <c r="V170" s="1621"/>
      <c r="W170" s="1621"/>
      <c r="X170" s="1621"/>
      <c r="Y170" s="1621"/>
      <c r="Z170" s="1621"/>
      <c r="AA170" s="1618"/>
      <c r="AB170" s="1623"/>
    </row>
    <row r="171" spans="1:28" ht="80.25" customHeight="1" thickBot="1" x14ac:dyDescent="0.3">
      <c r="A171" s="1653" t="s">
        <v>174</v>
      </c>
      <c r="B171" s="1654"/>
      <c r="C171" s="1654"/>
      <c r="D171" s="1654"/>
      <c r="E171" s="1654"/>
      <c r="F171" s="1654"/>
      <c r="G171" s="1654"/>
      <c r="H171" s="1654"/>
      <c r="I171" s="1654"/>
      <c r="J171" s="1654"/>
      <c r="K171" s="1654"/>
      <c r="L171" s="1654"/>
      <c r="M171" s="577"/>
      <c r="O171" s="1629"/>
      <c r="P171" s="1237"/>
      <c r="Q171" s="515"/>
      <c r="R171" s="627"/>
      <c r="S171" s="1618"/>
      <c r="T171" s="1621"/>
      <c r="U171" s="1621"/>
      <c r="V171" s="1621"/>
      <c r="W171" s="1621"/>
      <c r="X171" s="1621"/>
      <c r="Y171" s="1621"/>
      <c r="Z171" s="1621"/>
      <c r="AA171" s="1618"/>
      <c r="AB171" s="1623"/>
    </row>
    <row r="172" spans="1:28" ht="80.25" customHeight="1" x14ac:dyDescent="0.25">
      <c r="A172" s="1463">
        <v>1</v>
      </c>
      <c r="B172" s="1452" t="s">
        <v>608</v>
      </c>
      <c r="C172" s="1552" t="s">
        <v>175</v>
      </c>
      <c r="D172" s="592" t="s">
        <v>153</v>
      </c>
      <c r="E172" s="595">
        <f>SUM(E173:E174)</f>
        <v>238078.3</v>
      </c>
      <c r="F172" s="595">
        <f t="shared" ref="F172:K172" si="66">SUM(F173:F174)</f>
        <v>1228813.8999999999</v>
      </c>
      <c r="G172" s="595">
        <f t="shared" si="66"/>
        <v>240083.20000000001</v>
      </c>
      <c r="H172" s="595">
        <f t="shared" si="66"/>
        <v>235817.1</v>
      </c>
      <c r="I172" s="751">
        <f t="shared" si="66"/>
        <v>251118</v>
      </c>
      <c r="J172" s="595">
        <f t="shared" si="66"/>
        <v>250667.8</v>
      </c>
      <c r="K172" s="595">
        <f t="shared" si="66"/>
        <v>251127.8</v>
      </c>
      <c r="L172" s="1552"/>
      <c r="M172" s="1512"/>
      <c r="O172" s="1629"/>
      <c r="P172" s="1237"/>
      <c r="Q172" s="515"/>
      <c r="R172" s="627"/>
      <c r="S172" s="1618"/>
      <c r="T172" s="647"/>
      <c r="U172" s="647"/>
      <c r="V172" s="647"/>
      <c r="W172" s="647"/>
      <c r="X172" s="647"/>
      <c r="Y172" s="647"/>
      <c r="Z172" s="647"/>
      <c r="AA172" s="1618"/>
      <c r="AB172" s="1623"/>
    </row>
    <row r="173" spans="1:28" ht="80.25" customHeight="1" x14ac:dyDescent="0.25">
      <c r="A173" s="1464"/>
      <c r="B173" s="1453"/>
      <c r="C173" s="1553"/>
      <c r="D173" s="589" t="s">
        <v>88</v>
      </c>
      <c r="E173" s="513">
        <f>SUM(E176)</f>
        <v>16902</v>
      </c>
      <c r="F173" s="513">
        <f>SUM(G173:K173)</f>
        <v>72971.7</v>
      </c>
      <c r="G173" s="513">
        <f t="shared" ref="G173:K173" si="67">SUM(G176)</f>
        <v>17677.599999999999</v>
      </c>
      <c r="H173" s="513">
        <f t="shared" si="67"/>
        <v>10829.6</v>
      </c>
      <c r="I173" s="570">
        <f t="shared" si="67"/>
        <v>14327.500000000004</v>
      </c>
      <c r="J173" s="513">
        <f t="shared" si="67"/>
        <v>15068.500000000004</v>
      </c>
      <c r="K173" s="513">
        <f t="shared" si="67"/>
        <v>15068.500000000004</v>
      </c>
      <c r="L173" s="1553"/>
      <c r="M173" s="1513"/>
      <c r="O173" s="525"/>
      <c r="P173" s="515"/>
      <c r="Q173" s="515"/>
      <c r="R173" s="627"/>
      <c r="S173" s="522"/>
      <c r="T173" s="647"/>
      <c r="U173" s="647"/>
      <c r="V173" s="647"/>
      <c r="W173" s="647"/>
      <c r="X173" s="647"/>
      <c r="Y173" s="647"/>
      <c r="Z173" s="647"/>
      <c r="AA173" s="522"/>
      <c r="AB173" s="644"/>
    </row>
    <row r="174" spans="1:28" ht="80.25" customHeight="1" thickBot="1" x14ac:dyDescent="0.3">
      <c r="A174" s="1531"/>
      <c r="B174" s="1492"/>
      <c r="C174" s="1554"/>
      <c r="D174" s="590" t="s">
        <v>197</v>
      </c>
      <c r="E174" s="591">
        <f>SUM(E177)</f>
        <v>221176.3</v>
      </c>
      <c r="F174" s="591">
        <f>SUM(G174:K174)</f>
        <v>1155842.2</v>
      </c>
      <c r="G174" s="591">
        <f t="shared" ref="G174:K174" si="68">SUM(G177)</f>
        <v>222405.6</v>
      </c>
      <c r="H174" s="591">
        <f t="shared" si="68"/>
        <v>224987.5</v>
      </c>
      <c r="I174" s="533">
        <f t="shared" si="68"/>
        <v>236790.5</v>
      </c>
      <c r="J174" s="591">
        <f t="shared" si="68"/>
        <v>235599.3</v>
      </c>
      <c r="K174" s="591">
        <f t="shared" si="68"/>
        <v>236059.3</v>
      </c>
      <c r="L174" s="1554"/>
      <c r="M174" s="1514"/>
      <c r="O174" s="1629"/>
      <c r="P174" s="1237"/>
      <c r="Q174" s="1630"/>
      <c r="R174" s="627"/>
      <c r="S174" s="1618"/>
      <c r="T174" s="1234"/>
      <c r="U174" s="1234"/>
      <c r="V174" s="1234"/>
      <c r="W174" s="1234"/>
      <c r="X174" s="1234"/>
      <c r="Y174" s="1234"/>
      <c r="Z174" s="1234"/>
      <c r="AA174" s="1618"/>
      <c r="AB174" s="1622"/>
    </row>
    <row r="175" spans="1:28" ht="80.25" customHeight="1" x14ac:dyDescent="0.25">
      <c r="A175" s="1463" t="s">
        <v>266</v>
      </c>
      <c r="B175" s="1417" t="s">
        <v>332</v>
      </c>
      <c r="C175" s="1429"/>
      <c r="D175" s="586" t="s">
        <v>153</v>
      </c>
      <c r="E175" s="587">
        <f>SUM(E176:E177)</f>
        <v>238078.3</v>
      </c>
      <c r="F175" s="587">
        <f t="shared" ref="F175:K175" si="69">SUM(F176:F177)</f>
        <v>1228813.8999999999</v>
      </c>
      <c r="G175" s="587">
        <f t="shared" si="69"/>
        <v>240083.20000000001</v>
      </c>
      <c r="H175" s="587">
        <f t="shared" si="69"/>
        <v>235817.1</v>
      </c>
      <c r="I175" s="588">
        <f t="shared" si="69"/>
        <v>251118</v>
      </c>
      <c r="J175" s="587">
        <f t="shared" si="69"/>
        <v>250667.8</v>
      </c>
      <c r="K175" s="587">
        <f t="shared" si="69"/>
        <v>251127.8</v>
      </c>
      <c r="L175" s="1429"/>
      <c r="M175" s="1512"/>
      <c r="O175" s="1629"/>
      <c r="P175" s="1237"/>
      <c r="Q175" s="1630"/>
      <c r="R175" s="627"/>
      <c r="S175" s="1618"/>
      <c r="T175" s="1234"/>
      <c r="U175" s="1234"/>
      <c r="V175" s="1234"/>
      <c r="W175" s="1234"/>
      <c r="X175" s="1234"/>
      <c r="Y175" s="1234"/>
      <c r="Z175" s="1234"/>
      <c r="AA175" s="1618"/>
      <c r="AB175" s="1622"/>
    </row>
    <row r="176" spans="1:28" ht="80.25" customHeight="1" x14ac:dyDescent="0.25">
      <c r="A176" s="1464"/>
      <c r="B176" s="1605"/>
      <c r="C176" s="1179"/>
      <c r="D176" s="589" t="s">
        <v>88</v>
      </c>
      <c r="E176" s="513">
        <f>SUM(E179+E182+E185)</f>
        <v>16902</v>
      </c>
      <c r="F176" s="513">
        <f>SUM(G176:K176)</f>
        <v>72971.7</v>
      </c>
      <c r="G176" s="513">
        <f t="shared" ref="G176:K176" si="70">SUM(G179+G182+G185)</f>
        <v>17677.599999999999</v>
      </c>
      <c r="H176" s="513">
        <f t="shared" si="70"/>
        <v>10829.6</v>
      </c>
      <c r="I176" s="570">
        <f t="shared" si="70"/>
        <v>14327.500000000004</v>
      </c>
      <c r="J176" s="513">
        <f t="shared" si="70"/>
        <v>15068.500000000004</v>
      </c>
      <c r="K176" s="513">
        <f t="shared" si="70"/>
        <v>15068.500000000004</v>
      </c>
      <c r="L176" s="1179"/>
      <c r="M176" s="1513"/>
      <c r="O176" s="1629"/>
      <c r="P176" s="1237"/>
      <c r="Q176" s="1630"/>
      <c r="R176" s="627"/>
      <c r="S176" s="1618"/>
      <c r="T176" s="1234"/>
      <c r="U176" s="1234"/>
      <c r="V176" s="1234"/>
      <c r="W176" s="1234"/>
      <c r="X176" s="1234"/>
      <c r="Y176" s="1234"/>
      <c r="Z176" s="1234"/>
      <c r="AA176" s="1618"/>
      <c r="AB176" s="1622"/>
    </row>
    <row r="177" spans="1:28" ht="80.25" customHeight="1" thickBot="1" x14ac:dyDescent="0.3">
      <c r="A177" s="1531"/>
      <c r="B177" s="1418"/>
      <c r="C177" s="1430"/>
      <c r="D177" s="590" t="s">
        <v>206</v>
      </c>
      <c r="E177" s="591">
        <f>SUM(E180+E183+E186)</f>
        <v>221176.3</v>
      </c>
      <c r="F177" s="591">
        <f>SUM(G177:K177)</f>
        <v>1155842.2</v>
      </c>
      <c r="G177" s="591">
        <f t="shared" ref="G177:K177" si="71">SUM(G180+G183+G186)</f>
        <v>222405.6</v>
      </c>
      <c r="H177" s="591">
        <f t="shared" si="71"/>
        <v>224987.5</v>
      </c>
      <c r="I177" s="533">
        <f t="shared" si="71"/>
        <v>236790.5</v>
      </c>
      <c r="J177" s="591">
        <f t="shared" si="71"/>
        <v>235599.3</v>
      </c>
      <c r="K177" s="591">
        <f t="shared" si="71"/>
        <v>236059.3</v>
      </c>
      <c r="L177" s="1430"/>
      <c r="M177" s="1514"/>
      <c r="O177" s="1629"/>
      <c r="P177" s="1237"/>
      <c r="Q177" s="1630"/>
      <c r="R177" s="627"/>
      <c r="S177" s="1618"/>
      <c r="T177" s="1234"/>
      <c r="U177" s="1234"/>
      <c r="V177" s="1234"/>
      <c r="W177" s="1234"/>
      <c r="X177" s="1234"/>
      <c r="Y177" s="1234"/>
      <c r="Z177" s="1234"/>
      <c r="AA177" s="1618"/>
      <c r="AB177" s="1622"/>
    </row>
    <row r="178" spans="1:28" ht="80.25" customHeight="1" x14ac:dyDescent="0.25">
      <c r="A178" s="1463" t="s">
        <v>799</v>
      </c>
      <c r="B178" s="1600" t="s">
        <v>310</v>
      </c>
      <c r="C178" s="1429"/>
      <c r="D178" s="586" t="s">
        <v>3</v>
      </c>
      <c r="E178" s="587">
        <f>SUM(E179:E180)</f>
        <v>29503</v>
      </c>
      <c r="F178" s="587">
        <f t="shared" ref="F178:K178" si="72">SUM(F179:F180)</f>
        <v>126005.7</v>
      </c>
      <c r="G178" s="587">
        <f t="shared" si="72"/>
        <v>24653</v>
      </c>
      <c r="H178" s="587">
        <f t="shared" si="72"/>
        <v>23247.7</v>
      </c>
      <c r="I178" s="588">
        <f t="shared" si="72"/>
        <v>28321</v>
      </c>
      <c r="J178" s="587">
        <f t="shared" si="72"/>
        <v>24662</v>
      </c>
      <c r="K178" s="587">
        <f t="shared" si="72"/>
        <v>25122</v>
      </c>
      <c r="L178" s="1429" t="s">
        <v>426</v>
      </c>
      <c r="M178" s="1512" t="s">
        <v>758</v>
      </c>
      <c r="O178" s="1629"/>
      <c r="P178" s="1237"/>
      <c r="Q178" s="1630"/>
      <c r="R178" s="627"/>
      <c r="S178" s="1618"/>
      <c r="T178" s="1234"/>
      <c r="U178" s="1234"/>
      <c r="V178" s="1234"/>
      <c r="W178" s="1234"/>
      <c r="X178" s="1234"/>
      <c r="Y178" s="1234"/>
      <c r="Z178" s="1234"/>
      <c r="AA178" s="1618"/>
      <c r="AB178" s="1622"/>
    </row>
    <row r="179" spans="1:28" ht="80.25" customHeight="1" x14ac:dyDescent="0.25">
      <c r="A179" s="1464"/>
      <c r="B179" s="1601"/>
      <c r="C179" s="1179"/>
      <c r="D179" s="589" t="s">
        <v>88</v>
      </c>
      <c r="E179" s="513">
        <v>0</v>
      </c>
      <c r="F179" s="513">
        <f>SUM(G179:K179)</f>
        <v>37.700000000000003</v>
      </c>
      <c r="G179" s="513">
        <v>17.7</v>
      </c>
      <c r="H179" s="513">
        <v>20</v>
      </c>
      <c r="I179" s="570">
        <f>827.5-467.5-360</f>
        <v>0</v>
      </c>
      <c r="J179" s="513">
        <f>827.5-467.5-360</f>
        <v>0</v>
      </c>
      <c r="K179" s="513">
        <f>827.5-467.5-360</f>
        <v>0</v>
      </c>
      <c r="L179" s="1179"/>
      <c r="M179" s="1513"/>
      <c r="O179" s="1629"/>
      <c r="P179" s="1237"/>
      <c r="Q179" s="1630"/>
      <c r="R179" s="627"/>
      <c r="S179" s="1618"/>
      <c r="T179" s="1234"/>
      <c r="U179" s="1234"/>
      <c r="V179" s="1234"/>
      <c r="W179" s="1234"/>
      <c r="X179" s="1234"/>
      <c r="Y179" s="1234"/>
      <c r="Z179" s="1234"/>
      <c r="AA179" s="1618"/>
      <c r="AB179" s="1622"/>
    </row>
    <row r="180" spans="1:28" ht="80.25" customHeight="1" thickBot="1" x14ac:dyDescent="0.3">
      <c r="A180" s="1531"/>
      <c r="B180" s="1602"/>
      <c r="C180" s="1430"/>
      <c r="D180" s="590" t="s">
        <v>206</v>
      </c>
      <c r="E180" s="591">
        <v>29503</v>
      </c>
      <c r="F180" s="591">
        <f>SUM(G180:K180)</f>
        <v>125968</v>
      </c>
      <c r="G180" s="591">
        <v>24635.3</v>
      </c>
      <c r="H180" s="591">
        <f>23379.7-152</f>
        <v>23227.7</v>
      </c>
      <c r="I180" s="533">
        <f>24110-50+2000-223+3000-106-10-400</f>
        <v>28321</v>
      </c>
      <c r="J180" s="591">
        <f>24715-50-3</f>
        <v>24662</v>
      </c>
      <c r="K180" s="591">
        <f>25175-50-3</f>
        <v>25122</v>
      </c>
      <c r="L180" s="1430"/>
      <c r="M180" s="1514"/>
      <c r="O180" s="1629"/>
      <c r="P180" s="1237"/>
      <c r="Q180" s="1630"/>
      <c r="R180" s="627"/>
      <c r="S180" s="1618"/>
      <c r="T180" s="1234"/>
      <c r="U180" s="1234"/>
      <c r="V180" s="1234"/>
      <c r="W180" s="1234"/>
      <c r="X180" s="1234"/>
      <c r="Y180" s="1234"/>
      <c r="Z180" s="1234"/>
      <c r="AA180" s="1618"/>
      <c r="AB180" s="1622"/>
    </row>
    <row r="181" spans="1:28" ht="80.25" customHeight="1" x14ac:dyDescent="0.25">
      <c r="A181" s="1463" t="s">
        <v>800</v>
      </c>
      <c r="B181" s="1600" t="s">
        <v>311</v>
      </c>
      <c r="C181" s="1429"/>
      <c r="D181" s="586" t="s">
        <v>3</v>
      </c>
      <c r="E181" s="587">
        <f>SUM(E182:E183)</f>
        <v>6409.6</v>
      </c>
      <c r="F181" s="587">
        <f t="shared" ref="F181:K181" si="73">SUM(F182:F183)</f>
        <v>26611.200000000001</v>
      </c>
      <c r="G181" s="587">
        <f t="shared" si="73"/>
        <v>6095.7999999999993</v>
      </c>
      <c r="H181" s="587">
        <f t="shared" si="73"/>
        <v>4213.5</v>
      </c>
      <c r="I181" s="588">
        <f t="shared" si="73"/>
        <v>5554.1</v>
      </c>
      <c r="J181" s="587">
        <f t="shared" si="73"/>
        <v>5373.9000000000005</v>
      </c>
      <c r="K181" s="587">
        <f t="shared" si="73"/>
        <v>5373.9000000000005</v>
      </c>
      <c r="L181" s="1429" t="s">
        <v>426</v>
      </c>
      <c r="M181" s="1512" t="s">
        <v>751</v>
      </c>
      <c r="O181" s="1629"/>
      <c r="P181" s="1237"/>
      <c r="Q181" s="1630"/>
      <c r="R181" s="627"/>
      <c r="S181" s="1618"/>
      <c r="T181" s="1234"/>
      <c r="U181" s="1234"/>
      <c r="V181" s="1234"/>
      <c r="W181" s="1234"/>
      <c r="X181" s="1234"/>
      <c r="Y181" s="1234"/>
      <c r="Z181" s="1234"/>
      <c r="AA181" s="1618"/>
      <c r="AB181" s="1622"/>
    </row>
    <row r="182" spans="1:28" ht="80.25" customHeight="1" x14ac:dyDescent="0.25">
      <c r="A182" s="1464"/>
      <c r="B182" s="1601"/>
      <c r="C182" s="1179"/>
      <c r="D182" s="589" t="s">
        <v>88</v>
      </c>
      <c r="E182" s="513">
        <v>3709.6</v>
      </c>
      <c r="F182" s="513">
        <f>SUM(G182:K182)</f>
        <v>17470.900000000001</v>
      </c>
      <c r="G182" s="513">
        <v>4045.7</v>
      </c>
      <c r="H182" s="513">
        <f>3044.5-2000</f>
        <v>1044.5</v>
      </c>
      <c r="I182" s="570">
        <f>5232.9-25+111.1+75.6-1020.7-741</f>
        <v>3632.9000000000005</v>
      </c>
      <c r="J182" s="513">
        <f>5232.9-25+111.1+75.6-1020.7</f>
        <v>4373.9000000000005</v>
      </c>
      <c r="K182" s="513">
        <f>5232.9-25+111.1+75.6-1020.7</f>
        <v>4373.9000000000005</v>
      </c>
      <c r="L182" s="1179"/>
      <c r="M182" s="1513"/>
      <c r="O182" s="1629"/>
      <c r="P182" s="1237"/>
      <c r="Q182" s="1630"/>
      <c r="R182" s="627"/>
      <c r="S182" s="1618"/>
      <c r="T182" s="1234"/>
      <c r="U182" s="1234"/>
      <c r="V182" s="1234"/>
      <c r="W182" s="1234"/>
      <c r="X182" s="1234"/>
      <c r="Y182" s="1234"/>
      <c r="Z182" s="1234"/>
      <c r="AA182" s="1618"/>
      <c r="AB182" s="1622"/>
    </row>
    <row r="183" spans="1:28" ht="80.25" customHeight="1" thickBot="1" x14ac:dyDescent="0.3">
      <c r="A183" s="1531"/>
      <c r="B183" s="1602"/>
      <c r="C183" s="1430"/>
      <c r="D183" s="590" t="s">
        <v>206</v>
      </c>
      <c r="E183" s="591">
        <v>2700</v>
      </c>
      <c r="F183" s="591">
        <f>SUM(G183:K183)</f>
        <v>9140.2999999999993</v>
      </c>
      <c r="G183" s="591">
        <v>2050.1</v>
      </c>
      <c r="H183" s="591">
        <f>3017+152</f>
        <v>3169</v>
      </c>
      <c r="I183" s="533">
        <f>1000+587+714.2+220-600</f>
        <v>1921.1999999999998</v>
      </c>
      <c r="J183" s="591">
        <v>1000</v>
      </c>
      <c r="K183" s="591">
        <v>1000</v>
      </c>
      <c r="L183" s="1430"/>
      <c r="M183" s="1514"/>
      <c r="O183" s="1629"/>
      <c r="P183" s="1237"/>
      <c r="Q183" s="1630"/>
      <c r="R183" s="627"/>
      <c r="S183" s="1618"/>
      <c r="T183" s="1234"/>
      <c r="U183" s="1234"/>
      <c r="V183" s="1234"/>
      <c r="W183" s="1234"/>
      <c r="X183" s="1234"/>
      <c r="Y183" s="1234"/>
      <c r="Z183" s="1234"/>
      <c r="AA183" s="1618"/>
      <c r="AB183" s="1622"/>
    </row>
    <row r="184" spans="1:28" ht="49.5" customHeight="1" x14ac:dyDescent="0.25">
      <c r="A184" s="1463" t="s">
        <v>801</v>
      </c>
      <c r="B184" s="1600" t="s">
        <v>313</v>
      </c>
      <c r="C184" s="1429"/>
      <c r="D184" s="586" t="s">
        <v>153</v>
      </c>
      <c r="E184" s="587">
        <f>SUM(E185:E186)</f>
        <v>202165.69999999998</v>
      </c>
      <c r="F184" s="587">
        <f t="shared" ref="F184:K184" si="74">SUM(F185:F186)</f>
        <v>1076197.0000000002</v>
      </c>
      <c r="G184" s="587">
        <f t="shared" si="74"/>
        <v>209334.40000000002</v>
      </c>
      <c r="H184" s="587">
        <f t="shared" si="74"/>
        <v>208355.9</v>
      </c>
      <c r="I184" s="588">
        <f t="shared" si="74"/>
        <v>217242.9</v>
      </c>
      <c r="J184" s="587">
        <f t="shared" si="74"/>
        <v>220631.9</v>
      </c>
      <c r="K184" s="587">
        <f t="shared" si="74"/>
        <v>220631.9</v>
      </c>
      <c r="L184" s="1429" t="s">
        <v>834</v>
      </c>
      <c r="M184" s="1512" t="s">
        <v>752</v>
      </c>
      <c r="O184" s="1629"/>
      <c r="P184" s="1237"/>
      <c r="Q184" s="1630"/>
      <c r="R184" s="627"/>
      <c r="S184" s="1618"/>
      <c r="T184" s="1234"/>
      <c r="U184" s="1234"/>
      <c r="V184" s="1234"/>
      <c r="W184" s="1234"/>
      <c r="X184" s="1234"/>
      <c r="Y184" s="1234"/>
      <c r="Z184" s="1234"/>
      <c r="AA184" s="1618"/>
      <c r="AB184" s="1622"/>
    </row>
    <row r="185" spans="1:28" ht="60" customHeight="1" x14ac:dyDescent="0.25">
      <c r="A185" s="1464"/>
      <c r="B185" s="1601"/>
      <c r="C185" s="1179"/>
      <c r="D185" s="589" t="s">
        <v>88</v>
      </c>
      <c r="E185" s="513">
        <v>13192.4</v>
      </c>
      <c r="F185" s="513">
        <f>SUM(G185:K185)</f>
        <v>55463.10000000002</v>
      </c>
      <c r="G185" s="513">
        <v>13614.2</v>
      </c>
      <c r="H185" s="513">
        <v>9765.1</v>
      </c>
      <c r="I185" s="570">
        <f>9860.6-85.3-25.8-58.1-17.5+1020.7</f>
        <v>10694.600000000002</v>
      </c>
      <c r="J185" s="513">
        <f>9860.6-85.3-25.8-58.1-17.5+1020.7</f>
        <v>10694.600000000002</v>
      </c>
      <c r="K185" s="513">
        <f>9860.6-85.3-25.8-58.1-17.5+1020.7</f>
        <v>10694.600000000002</v>
      </c>
      <c r="L185" s="1179"/>
      <c r="M185" s="1513"/>
      <c r="O185" s="1629"/>
      <c r="P185" s="1237"/>
      <c r="Q185" s="1630"/>
      <c r="R185" s="627"/>
      <c r="S185" s="1618"/>
      <c r="T185" s="1234"/>
      <c r="U185" s="1234"/>
      <c r="V185" s="1234"/>
      <c r="W185" s="1234"/>
      <c r="X185" s="1234"/>
      <c r="Y185" s="1234"/>
      <c r="Z185" s="1234"/>
      <c r="AA185" s="1618"/>
      <c r="AB185" s="1622"/>
    </row>
    <row r="186" spans="1:28" ht="63.75" customHeight="1" thickBot="1" x14ac:dyDescent="0.3">
      <c r="A186" s="1531"/>
      <c r="B186" s="1602"/>
      <c r="C186" s="1430"/>
      <c r="D186" s="590" t="s">
        <v>206</v>
      </c>
      <c r="E186" s="591">
        <v>188973.3</v>
      </c>
      <c r="F186" s="591">
        <f>SUM(G186:K186)</f>
        <v>1020733.9000000001</v>
      </c>
      <c r="G186" s="591">
        <v>195720.2</v>
      </c>
      <c r="H186" s="591">
        <v>198590.8</v>
      </c>
      <c r="I186" s="533">
        <f>200796+50+9088.3+3-3495+106</f>
        <v>206548.3</v>
      </c>
      <c r="J186" s="591">
        <f>200796+50+9088.3+3</f>
        <v>209937.3</v>
      </c>
      <c r="K186" s="591">
        <f>200796+50+9088.3+3</f>
        <v>209937.3</v>
      </c>
      <c r="L186" s="1430"/>
      <c r="M186" s="1514"/>
      <c r="O186" s="1629"/>
      <c r="P186" s="1237"/>
      <c r="Q186" s="1630"/>
      <c r="R186" s="627"/>
      <c r="S186" s="1618"/>
      <c r="T186" s="1234"/>
      <c r="U186" s="1234"/>
      <c r="V186" s="1234"/>
      <c r="W186" s="1234"/>
      <c r="X186" s="1234"/>
      <c r="Y186" s="1234"/>
      <c r="Z186" s="1234"/>
      <c r="AA186" s="1618"/>
      <c r="AB186" s="1622"/>
    </row>
    <row r="187" spans="1:28" ht="80.25" customHeight="1" x14ac:dyDescent="0.25">
      <c r="A187" s="1463" t="s">
        <v>17</v>
      </c>
      <c r="B187" s="1452" t="s">
        <v>609</v>
      </c>
      <c r="C187" s="1429"/>
      <c r="D187" s="586" t="s">
        <v>153</v>
      </c>
      <c r="E187" s="587">
        <f>E189</f>
        <v>10557</v>
      </c>
      <c r="F187" s="587">
        <f t="shared" ref="F187:K187" si="75">F189</f>
        <v>100997.5</v>
      </c>
      <c r="G187" s="587">
        <f t="shared" si="75"/>
        <v>33668</v>
      </c>
      <c r="H187" s="587">
        <f t="shared" si="75"/>
        <v>24453</v>
      </c>
      <c r="I187" s="588">
        <f>SUM(I188:I189)</f>
        <v>19860.5</v>
      </c>
      <c r="J187" s="587">
        <f t="shared" si="75"/>
        <v>12769.5</v>
      </c>
      <c r="K187" s="587">
        <f t="shared" si="75"/>
        <v>12769.5</v>
      </c>
      <c r="L187" s="1429"/>
      <c r="M187" s="1512"/>
      <c r="O187" s="1629"/>
      <c r="P187" s="1237"/>
      <c r="Q187" s="1630"/>
      <c r="R187" s="627"/>
      <c r="S187" s="1618"/>
      <c r="T187" s="1234"/>
      <c r="U187" s="1234"/>
      <c r="V187" s="1234"/>
      <c r="W187" s="1234"/>
      <c r="X187" s="1234"/>
      <c r="Y187" s="1234"/>
      <c r="Z187" s="1234"/>
      <c r="AA187" s="1618"/>
      <c r="AB187" s="1622"/>
    </row>
    <row r="188" spans="1:28" ht="80.25" customHeight="1" x14ac:dyDescent="0.25">
      <c r="A188" s="1464"/>
      <c r="B188" s="1453"/>
      <c r="C188" s="1179"/>
      <c r="D188" s="648" t="s">
        <v>241</v>
      </c>
      <c r="E188" s="518">
        <v>0</v>
      </c>
      <c r="F188" s="518">
        <f>SUM(G188:K188)</f>
        <v>2523</v>
      </c>
      <c r="G188" s="518">
        <v>0</v>
      </c>
      <c r="H188" s="518">
        <v>0</v>
      </c>
      <c r="I188" s="750">
        <f>SUM(I202)</f>
        <v>2523</v>
      </c>
      <c r="J188" s="518">
        <v>0</v>
      </c>
      <c r="K188" s="518">
        <v>0</v>
      </c>
      <c r="L188" s="1179"/>
      <c r="M188" s="1513"/>
      <c r="O188" s="1629"/>
      <c r="P188" s="1237"/>
      <c r="Q188" s="1630"/>
      <c r="R188" s="627"/>
      <c r="S188" s="1618"/>
      <c r="T188" s="1234"/>
      <c r="U188" s="1234"/>
      <c r="V188" s="1234"/>
      <c r="W188" s="1234"/>
      <c r="X188" s="1234"/>
      <c r="Y188" s="1234"/>
      <c r="Z188" s="1234"/>
      <c r="AA188" s="1618"/>
      <c r="AB188" s="1622"/>
    </row>
    <row r="189" spans="1:28" ht="80.25" customHeight="1" thickBot="1" x14ac:dyDescent="0.3">
      <c r="A189" s="1531"/>
      <c r="B189" s="1492"/>
      <c r="C189" s="1430"/>
      <c r="D189" s="590" t="s">
        <v>206</v>
      </c>
      <c r="E189" s="591">
        <f>SUM(E191)</f>
        <v>10557</v>
      </c>
      <c r="F189" s="591">
        <f>SUM(G189:K189)</f>
        <v>100997.5</v>
      </c>
      <c r="G189" s="591">
        <f t="shared" ref="G189:K189" si="76">SUM(G191)</f>
        <v>33668</v>
      </c>
      <c r="H189" s="591">
        <f t="shared" si="76"/>
        <v>24453</v>
      </c>
      <c r="I189" s="533">
        <f t="shared" si="76"/>
        <v>17337.5</v>
      </c>
      <c r="J189" s="591">
        <f t="shared" si="76"/>
        <v>12769.5</v>
      </c>
      <c r="K189" s="591">
        <f t="shared" si="76"/>
        <v>12769.5</v>
      </c>
      <c r="L189" s="1430"/>
      <c r="M189" s="1514"/>
      <c r="O189" s="1629"/>
      <c r="P189" s="1237"/>
      <c r="Q189" s="1630"/>
      <c r="R189" s="627"/>
      <c r="S189" s="1618"/>
      <c r="T189" s="1234"/>
      <c r="U189" s="1234"/>
      <c r="V189" s="1234"/>
      <c r="W189" s="1234"/>
      <c r="X189" s="1234"/>
      <c r="Y189" s="1234"/>
      <c r="Z189" s="1234"/>
      <c r="AA189" s="1618"/>
      <c r="AB189" s="1622"/>
    </row>
    <row r="190" spans="1:28" ht="80.25" customHeight="1" x14ac:dyDescent="0.25">
      <c r="A190" s="1463" t="s">
        <v>260</v>
      </c>
      <c r="B190" s="1417" t="s">
        <v>312</v>
      </c>
      <c r="C190" s="1429"/>
      <c r="D190" s="586" t="s">
        <v>153</v>
      </c>
      <c r="E190" s="587">
        <f t="shared" ref="E190:K190" si="77">SUM(E191:E191)</f>
        <v>10557</v>
      </c>
      <c r="F190" s="587">
        <f t="shared" si="77"/>
        <v>100997.5</v>
      </c>
      <c r="G190" s="587">
        <f t="shared" si="77"/>
        <v>33668</v>
      </c>
      <c r="H190" s="587">
        <f t="shared" si="77"/>
        <v>24453</v>
      </c>
      <c r="I190" s="588">
        <f t="shared" si="77"/>
        <v>17337.5</v>
      </c>
      <c r="J190" s="587">
        <f t="shared" si="77"/>
        <v>12769.5</v>
      </c>
      <c r="K190" s="587">
        <f t="shared" si="77"/>
        <v>12769.5</v>
      </c>
      <c r="L190" s="1429"/>
      <c r="M190" s="1512"/>
      <c r="O190" s="1629"/>
      <c r="P190" s="1237"/>
      <c r="Q190" s="1630"/>
      <c r="R190" s="627"/>
      <c r="S190" s="1618"/>
      <c r="T190" s="1234"/>
      <c r="U190" s="1234"/>
      <c r="V190" s="1234"/>
      <c r="W190" s="1234"/>
      <c r="X190" s="1234"/>
      <c r="Y190" s="1234"/>
      <c r="Z190" s="1234"/>
      <c r="AA190" s="1618"/>
      <c r="AB190" s="1622"/>
    </row>
    <row r="191" spans="1:28" ht="80.25" customHeight="1" thickBot="1" x14ac:dyDescent="0.3">
      <c r="A191" s="1531"/>
      <c r="B191" s="1418"/>
      <c r="C191" s="1430"/>
      <c r="D191" s="590" t="s">
        <v>206</v>
      </c>
      <c r="E191" s="591">
        <f>SUM(E193+E195+E197+E200)</f>
        <v>10557</v>
      </c>
      <c r="F191" s="591">
        <f t="shared" ref="F191:F197" si="78">SUM(G191:K191)</f>
        <v>100997.5</v>
      </c>
      <c r="G191" s="591">
        <f t="shared" ref="G191:K191" si="79">SUM(G193+G195+G197+G200)</f>
        <v>33668</v>
      </c>
      <c r="H191" s="591">
        <f t="shared" si="79"/>
        <v>24453</v>
      </c>
      <c r="I191" s="533">
        <f>SUM(I193+I195+I197+I200+I203)</f>
        <v>17337.5</v>
      </c>
      <c r="J191" s="591">
        <f t="shared" si="79"/>
        <v>12769.5</v>
      </c>
      <c r="K191" s="591">
        <f t="shared" si="79"/>
        <v>12769.5</v>
      </c>
      <c r="L191" s="1430"/>
      <c r="M191" s="1514"/>
      <c r="O191" s="1629"/>
      <c r="P191" s="1237"/>
      <c r="Q191" s="1630"/>
      <c r="R191" s="627"/>
      <c r="S191" s="1618"/>
      <c r="T191" s="1234"/>
      <c r="U191" s="1234"/>
      <c r="V191" s="1234"/>
      <c r="W191" s="1234"/>
      <c r="X191" s="1234"/>
      <c r="Y191" s="1234"/>
      <c r="Z191" s="1234"/>
      <c r="AA191" s="1618"/>
      <c r="AB191" s="1622"/>
    </row>
    <row r="192" spans="1:28" ht="80.25" customHeight="1" x14ac:dyDescent="0.25">
      <c r="A192" s="1562" t="s">
        <v>810</v>
      </c>
      <c r="B192" s="1603" t="s">
        <v>176</v>
      </c>
      <c r="C192" s="649" t="s">
        <v>175</v>
      </c>
      <c r="D192" s="592" t="s">
        <v>153</v>
      </c>
      <c r="E192" s="587">
        <f>SUM(E193)</f>
        <v>0</v>
      </c>
      <c r="F192" s="587">
        <f t="shared" si="78"/>
        <v>5348</v>
      </c>
      <c r="G192" s="587">
        <f t="shared" ref="G192:H192" si="80">SUM(G193)</f>
        <v>0</v>
      </c>
      <c r="H192" s="587">
        <f t="shared" si="80"/>
        <v>1598</v>
      </c>
      <c r="I192" s="588">
        <v>1250</v>
      </c>
      <c r="J192" s="587">
        <v>1250</v>
      </c>
      <c r="K192" s="587">
        <v>1250</v>
      </c>
      <c r="L192" s="1431" t="s">
        <v>196</v>
      </c>
      <c r="M192" s="1496" t="s">
        <v>759</v>
      </c>
      <c r="O192" s="1629"/>
      <c r="P192" s="1237"/>
      <c r="Q192" s="1630"/>
      <c r="R192" s="627"/>
      <c r="S192" s="1618"/>
      <c r="T192" s="1234"/>
      <c r="U192" s="1234"/>
      <c r="V192" s="1234"/>
      <c r="W192" s="1234"/>
      <c r="X192" s="1234"/>
      <c r="Y192" s="1234"/>
      <c r="Z192" s="1234"/>
      <c r="AA192" s="1618"/>
      <c r="AB192" s="1622"/>
    </row>
    <row r="193" spans="1:28" ht="80.25" customHeight="1" thickBot="1" x14ac:dyDescent="0.3">
      <c r="A193" s="1563"/>
      <c r="B193" s="1604"/>
      <c r="C193" s="650" t="s">
        <v>175</v>
      </c>
      <c r="D193" s="590" t="s">
        <v>206</v>
      </c>
      <c r="E193" s="591">
        <v>0</v>
      </c>
      <c r="F193" s="591">
        <f t="shared" si="78"/>
        <v>5348</v>
      </c>
      <c r="G193" s="591">
        <v>0</v>
      </c>
      <c r="H193" s="591">
        <v>1598</v>
      </c>
      <c r="I193" s="533">
        <v>1250</v>
      </c>
      <c r="J193" s="591">
        <v>1250</v>
      </c>
      <c r="K193" s="591">
        <v>1250</v>
      </c>
      <c r="L193" s="1432"/>
      <c r="M193" s="1498"/>
      <c r="O193" s="1618"/>
      <c r="P193" s="1237"/>
      <c r="Q193" s="1618"/>
      <c r="R193" s="627"/>
      <c r="S193" s="1618"/>
      <c r="T193" s="1234"/>
      <c r="U193" s="1234"/>
      <c r="V193" s="1234"/>
      <c r="W193" s="1234"/>
      <c r="X193" s="1234"/>
      <c r="Y193" s="1234"/>
      <c r="Z193" s="1234"/>
      <c r="AA193" s="1618"/>
      <c r="AB193" s="1622"/>
    </row>
    <row r="194" spans="1:28" ht="80.25" customHeight="1" x14ac:dyDescent="0.25">
      <c r="A194" s="1562" t="s">
        <v>811</v>
      </c>
      <c r="B194" s="1603" t="s">
        <v>177</v>
      </c>
      <c r="C194" s="649" t="s">
        <v>175</v>
      </c>
      <c r="D194" s="592" t="s">
        <v>153</v>
      </c>
      <c r="E194" s="587">
        <f>SUM(E195)</f>
        <v>10357</v>
      </c>
      <c r="F194" s="587">
        <f t="shared" si="78"/>
        <v>63024.2</v>
      </c>
      <c r="G194" s="587">
        <f t="shared" ref="G194:K194" si="81">SUM(G195)</f>
        <v>12225.4</v>
      </c>
      <c r="H194" s="587">
        <f t="shared" si="81"/>
        <v>14248</v>
      </c>
      <c r="I194" s="588">
        <f t="shared" si="81"/>
        <v>15011.8</v>
      </c>
      <c r="J194" s="587">
        <f t="shared" si="81"/>
        <v>10769.5</v>
      </c>
      <c r="K194" s="587">
        <f t="shared" si="81"/>
        <v>10769.5</v>
      </c>
      <c r="L194" s="1431" t="s">
        <v>426</v>
      </c>
      <c r="M194" s="1496" t="s">
        <v>1101</v>
      </c>
      <c r="O194" s="1618"/>
      <c r="P194" s="1237"/>
      <c r="Q194" s="1618"/>
      <c r="R194" s="627"/>
      <c r="S194" s="1618"/>
      <c r="T194" s="1234"/>
      <c r="U194" s="1234"/>
      <c r="V194" s="1234"/>
      <c r="W194" s="1234"/>
      <c r="X194" s="1234"/>
      <c r="Y194" s="1234"/>
      <c r="Z194" s="1234"/>
      <c r="AA194" s="1618"/>
      <c r="AB194" s="1622"/>
    </row>
    <row r="195" spans="1:28" ht="258.75" customHeight="1" thickBot="1" x14ac:dyDescent="0.3">
      <c r="A195" s="1563"/>
      <c r="B195" s="1604"/>
      <c r="C195" s="650"/>
      <c r="D195" s="590" t="s">
        <v>206</v>
      </c>
      <c r="E195" s="591">
        <v>10357</v>
      </c>
      <c r="F195" s="591">
        <f t="shared" si="78"/>
        <v>63024.2</v>
      </c>
      <c r="G195" s="591">
        <v>12225.4</v>
      </c>
      <c r="H195" s="591">
        <f>12923+600+45-600-300+1100+100+250+130</f>
        <v>14248</v>
      </c>
      <c r="I195" s="533">
        <f>14069.5-96+300+363+350+25.3</f>
        <v>15011.8</v>
      </c>
      <c r="J195" s="591">
        <f>10469.5+300</f>
        <v>10769.5</v>
      </c>
      <c r="K195" s="591">
        <f>10469.5+300</f>
        <v>10769.5</v>
      </c>
      <c r="L195" s="1432"/>
      <c r="M195" s="1498"/>
      <c r="O195" s="1618"/>
      <c r="P195" s="1620"/>
      <c r="Q195" s="1620"/>
      <c r="R195" s="1618"/>
      <c r="S195" s="1618"/>
      <c r="T195" s="1619"/>
      <c r="U195" s="1619"/>
      <c r="V195" s="1619"/>
      <c r="W195" s="1619"/>
      <c r="X195" s="1619"/>
      <c r="Y195" s="1619"/>
      <c r="Z195" s="1619"/>
      <c r="AA195" s="1618"/>
      <c r="AB195" s="1618"/>
    </row>
    <row r="196" spans="1:28" ht="80.25" customHeight="1" x14ac:dyDescent="0.25">
      <c r="A196" s="1562" t="s">
        <v>812</v>
      </c>
      <c r="B196" s="1603" t="s">
        <v>178</v>
      </c>
      <c r="C196" s="599">
        <v>2015</v>
      </c>
      <c r="D196" s="592" t="s">
        <v>153</v>
      </c>
      <c r="E196" s="587">
        <f>SUM(E197)</f>
        <v>0</v>
      </c>
      <c r="F196" s="587">
        <f t="shared" si="78"/>
        <v>5807</v>
      </c>
      <c r="G196" s="587">
        <f t="shared" ref="G196:K196" si="82">SUM(G197)</f>
        <v>0</v>
      </c>
      <c r="H196" s="587">
        <f t="shared" si="82"/>
        <v>5807</v>
      </c>
      <c r="I196" s="588">
        <f t="shared" si="82"/>
        <v>0</v>
      </c>
      <c r="J196" s="587">
        <f t="shared" si="82"/>
        <v>0</v>
      </c>
      <c r="K196" s="587">
        <f t="shared" si="82"/>
        <v>0</v>
      </c>
      <c r="L196" s="1429" t="s">
        <v>111</v>
      </c>
      <c r="M196" s="1512" t="s">
        <v>1109</v>
      </c>
      <c r="O196" s="1618"/>
      <c r="P196" s="1620"/>
      <c r="Q196" s="1620"/>
      <c r="R196" s="1618"/>
      <c r="S196" s="1618"/>
      <c r="T196" s="1619"/>
      <c r="U196" s="1619"/>
      <c r="V196" s="1619"/>
      <c r="W196" s="1619"/>
      <c r="X196" s="1619"/>
      <c r="Y196" s="1619"/>
      <c r="Z196" s="1619"/>
      <c r="AA196" s="1618"/>
      <c r="AB196" s="1618"/>
    </row>
    <row r="197" spans="1:28" ht="80.25" customHeight="1" thickBot="1" x14ac:dyDescent="0.3">
      <c r="A197" s="1563"/>
      <c r="B197" s="1604"/>
      <c r="C197" s="601">
        <v>2015</v>
      </c>
      <c r="D197" s="590" t="s">
        <v>206</v>
      </c>
      <c r="E197" s="591">
        <v>0</v>
      </c>
      <c r="F197" s="591">
        <f t="shared" si="78"/>
        <v>5807</v>
      </c>
      <c r="G197" s="591">
        <v>0</v>
      </c>
      <c r="H197" s="591">
        <f>2087+4220-500</f>
        <v>5807</v>
      </c>
      <c r="I197" s="533">
        <v>0</v>
      </c>
      <c r="J197" s="591">
        <v>0</v>
      </c>
      <c r="K197" s="591">
        <v>0</v>
      </c>
      <c r="L197" s="1430"/>
      <c r="M197" s="1514"/>
      <c r="O197" s="1618"/>
      <c r="P197" s="1620"/>
      <c r="Q197" s="1620"/>
      <c r="R197" s="515"/>
      <c r="S197" s="1618"/>
      <c r="T197" s="523"/>
      <c r="U197" s="523"/>
      <c r="V197" s="523"/>
      <c r="W197" s="523"/>
      <c r="X197" s="523"/>
      <c r="Y197" s="523"/>
      <c r="Z197" s="523"/>
      <c r="AA197" s="1618"/>
      <c r="AB197" s="1618"/>
    </row>
    <row r="198" spans="1:28" ht="149.25" customHeight="1" thickBot="1" x14ac:dyDescent="0.3">
      <c r="A198" s="620" t="s">
        <v>813</v>
      </c>
      <c r="B198" s="651" t="s">
        <v>314</v>
      </c>
      <c r="C198" s="652" t="s">
        <v>175</v>
      </c>
      <c r="D198" s="653" t="s">
        <v>197</v>
      </c>
      <c r="E198" s="1672" t="s">
        <v>134</v>
      </c>
      <c r="F198" s="1672"/>
      <c r="G198" s="1672"/>
      <c r="H198" s="1672"/>
      <c r="I198" s="1672"/>
      <c r="J198" s="1672"/>
      <c r="K198" s="1672"/>
      <c r="L198" s="651" t="s">
        <v>114</v>
      </c>
      <c r="M198" s="585" t="s">
        <v>418</v>
      </c>
    </row>
    <row r="199" spans="1:28" ht="80.25" customHeight="1" x14ac:dyDescent="0.25">
      <c r="A199" s="1562" t="s">
        <v>822</v>
      </c>
      <c r="B199" s="1603" t="s">
        <v>315</v>
      </c>
      <c r="C199" s="649" t="s">
        <v>90</v>
      </c>
      <c r="D199" s="586" t="s">
        <v>153</v>
      </c>
      <c r="E199" s="587">
        <f>SUM(E200)</f>
        <v>200</v>
      </c>
      <c r="F199" s="587">
        <f>SUM(G199:K199)</f>
        <v>26467.3</v>
      </c>
      <c r="G199" s="587">
        <f t="shared" ref="G199:K199" si="83">SUM(G200)</f>
        <v>21442.6</v>
      </c>
      <c r="H199" s="587">
        <f t="shared" si="83"/>
        <v>2800</v>
      </c>
      <c r="I199" s="588">
        <f t="shared" si="83"/>
        <v>724.7</v>
      </c>
      <c r="J199" s="587">
        <f t="shared" si="83"/>
        <v>750</v>
      </c>
      <c r="K199" s="587">
        <f t="shared" si="83"/>
        <v>750</v>
      </c>
      <c r="L199" s="1429" t="s">
        <v>115</v>
      </c>
      <c r="M199" s="1512" t="s">
        <v>1111</v>
      </c>
    </row>
    <row r="200" spans="1:28" ht="80.25" customHeight="1" thickBot="1" x14ac:dyDescent="0.3">
      <c r="A200" s="1563"/>
      <c r="B200" s="1604"/>
      <c r="C200" s="650" t="s">
        <v>90</v>
      </c>
      <c r="D200" s="590" t="s">
        <v>197</v>
      </c>
      <c r="E200" s="591">
        <v>200</v>
      </c>
      <c r="F200" s="591">
        <f>SUM(G200:K200)</f>
        <v>26467.3</v>
      </c>
      <c r="G200" s="591">
        <v>21442.6</v>
      </c>
      <c r="H200" s="591">
        <f>750+2300-250</f>
        <v>2800</v>
      </c>
      <c r="I200" s="533">
        <f>750-25.3</f>
        <v>724.7</v>
      </c>
      <c r="J200" s="591">
        <v>750</v>
      </c>
      <c r="K200" s="591">
        <v>750</v>
      </c>
      <c r="L200" s="1430"/>
      <c r="M200" s="1514"/>
    </row>
    <row r="201" spans="1:28" ht="80.25" customHeight="1" x14ac:dyDescent="0.25">
      <c r="A201" s="1463" t="s">
        <v>263</v>
      </c>
      <c r="B201" s="1417" t="s">
        <v>1113</v>
      </c>
      <c r="C201" s="654"/>
      <c r="D201" s="586" t="s">
        <v>153</v>
      </c>
      <c r="E201" s="587">
        <v>0</v>
      </c>
      <c r="F201" s="587">
        <f>SUM(G201:K201)</f>
        <v>2874</v>
      </c>
      <c r="G201" s="587">
        <v>0</v>
      </c>
      <c r="H201" s="587">
        <v>0</v>
      </c>
      <c r="I201" s="588">
        <f>SUM(I202:I203)</f>
        <v>2874</v>
      </c>
      <c r="J201" s="587">
        <v>0</v>
      </c>
      <c r="K201" s="587">
        <v>0</v>
      </c>
      <c r="L201" s="1429" t="s">
        <v>838</v>
      </c>
      <c r="M201" s="1512"/>
    </row>
    <row r="202" spans="1:28" ht="80.25" customHeight="1" x14ac:dyDescent="0.25">
      <c r="A202" s="1464"/>
      <c r="B202" s="1605"/>
      <c r="C202" s="655"/>
      <c r="D202" s="648" t="s">
        <v>241</v>
      </c>
      <c r="E202" s="518">
        <v>0</v>
      </c>
      <c r="F202" s="518">
        <f>SUM(G202:K202)</f>
        <v>2523</v>
      </c>
      <c r="G202" s="518">
        <v>0</v>
      </c>
      <c r="H202" s="518">
        <v>0</v>
      </c>
      <c r="I202" s="750">
        <v>2523</v>
      </c>
      <c r="J202" s="518">
        <v>0</v>
      </c>
      <c r="K202" s="518">
        <v>0</v>
      </c>
      <c r="L202" s="1651"/>
      <c r="M202" s="1608"/>
    </row>
    <row r="203" spans="1:28" ht="87" customHeight="1" thickBot="1" x14ac:dyDescent="0.3">
      <c r="A203" s="1465"/>
      <c r="B203" s="1650"/>
      <c r="C203" s="744"/>
      <c r="D203" s="745" t="s">
        <v>197</v>
      </c>
      <c r="E203" s="591">
        <v>0</v>
      </c>
      <c r="F203" s="591">
        <f>SUM(G203:K203)</f>
        <v>351</v>
      </c>
      <c r="G203" s="591">
        <v>0</v>
      </c>
      <c r="H203" s="591">
        <v>0</v>
      </c>
      <c r="I203" s="533">
        <v>351</v>
      </c>
      <c r="J203" s="591">
        <v>0</v>
      </c>
      <c r="K203" s="591">
        <v>0</v>
      </c>
      <c r="L203" s="1652"/>
      <c r="M203" s="1609"/>
    </row>
    <row r="204" spans="1:28" ht="80.25" customHeight="1" x14ac:dyDescent="0.25">
      <c r="A204" s="1562"/>
      <c r="B204" s="1525" t="s">
        <v>253</v>
      </c>
      <c r="C204" s="1525"/>
      <c r="D204" s="592" t="s">
        <v>153</v>
      </c>
      <c r="E204" s="595">
        <f>SUM(E206:E207)</f>
        <v>248635.3</v>
      </c>
      <c r="F204" s="595">
        <f>SUM(F205:F207)</f>
        <v>1332334.3999999999</v>
      </c>
      <c r="G204" s="595">
        <f t="shared" ref="G204:K204" si="84">SUM(G206:G207)</f>
        <v>273751.2</v>
      </c>
      <c r="H204" s="595">
        <f t="shared" si="84"/>
        <v>260270.1</v>
      </c>
      <c r="I204" s="751">
        <f>SUM(I205:I207)</f>
        <v>270978.5</v>
      </c>
      <c r="J204" s="595">
        <f t="shared" si="84"/>
        <v>263437.3</v>
      </c>
      <c r="K204" s="595">
        <f t="shared" si="84"/>
        <v>263897.3</v>
      </c>
      <c r="L204" s="1431"/>
      <c r="M204" s="1496"/>
    </row>
    <row r="205" spans="1:28" ht="80.25" customHeight="1" x14ac:dyDescent="0.25">
      <c r="A205" s="1594"/>
      <c r="B205" s="1669"/>
      <c r="C205" s="1669"/>
      <c r="D205" s="656" t="s">
        <v>241</v>
      </c>
      <c r="E205" s="657">
        <v>0</v>
      </c>
      <c r="F205" s="657">
        <f>SUM(G205:K205)</f>
        <v>2523</v>
      </c>
      <c r="G205" s="657">
        <v>0</v>
      </c>
      <c r="H205" s="657">
        <v>0</v>
      </c>
      <c r="I205" s="753">
        <f>SUM(I188)</f>
        <v>2523</v>
      </c>
      <c r="J205" s="657">
        <v>0</v>
      </c>
      <c r="K205" s="657">
        <v>0</v>
      </c>
      <c r="L205" s="1171"/>
      <c r="M205" s="1551"/>
    </row>
    <row r="206" spans="1:28" ht="80.25" customHeight="1" x14ac:dyDescent="0.25">
      <c r="A206" s="1595"/>
      <c r="B206" s="1526"/>
      <c r="C206" s="1526"/>
      <c r="D206" s="658" t="s">
        <v>88</v>
      </c>
      <c r="E206" s="596">
        <f>SUM(E173)</f>
        <v>16902</v>
      </c>
      <c r="F206" s="596">
        <f>SUM(G206:K206)</f>
        <v>72971.7</v>
      </c>
      <c r="G206" s="596">
        <f>SUM(G173)</f>
        <v>17677.599999999999</v>
      </c>
      <c r="H206" s="596">
        <f>SUM(H173)</f>
        <v>10829.6</v>
      </c>
      <c r="I206" s="752">
        <f>SUM(I173)</f>
        <v>14327.500000000004</v>
      </c>
      <c r="J206" s="596">
        <f>SUM(J173)</f>
        <v>15068.500000000004</v>
      </c>
      <c r="K206" s="596">
        <f>SUM(K173)</f>
        <v>15068.500000000004</v>
      </c>
      <c r="L206" s="1013"/>
      <c r="M206" s="1497"/>
    </row>
    <row r="207" spans="1:28" ht="80.25" customHeight="1" thickBot="1" x14ac:dyDescent="0.3">
      <c r="A207" s="1563"/>
      <c r="B207" s="1527"/>
      <c r="C207" s="1527"/>
      <c r="D207" s="659" t="s">
        <v>206</v>
      </c>
      <c r="E207" s="598">
        <f>SUM(E174+E189)</f>
        <v>231733.3</v>
      </c>
      <c r="F207" s="598">
        <f>SUM(G207:K207)</f>
        <v>1256839.7</v>
      </c>
      <c r="G207" s="598">
        <f>SUM(G174+G189)</f>
        <v>256073.60000000001</v>
      </c>
      <c r="H207" s="598">
        <f>SUM(H174+H189)</f>
        <v>249440.5</v>
      </c>
      <c r="I207" s="535">
        <f>SUM(I174+I189)</f>
        <v>254128</v>
      </c>
      <c r="J207" s="598">
        <f>SUM(J174+J189)</f>
        <v>248368.8</v>
      </c>
      <c r="K207" s="598">
        <f>SUM(K174+K189)</f>
        <v>248828.79999999999</v>
      </c>
      <c r="L207" s="1432"/>
      <c r="M207" s="1498"/>
    </row>
    <row r="208" spans="1:28" ht="80.25" customHeight="1" thickBot="1" x14ac:dyDescent="0.3">
      <c r="A208" s="1532" t="s">
        <v>272</v>
      </c>
      <c r="B208" s="1533"/>
      <c r="C208" s="1533"/>
      <c r="D208" s="1533"/>
      <c r="E208" s="1533"/>
      <c r="F208" s="1533"/>
      <c r="G208" s="1533"/>
      <c r="H208" s="1533"/>
      <c r="I208" s="1533"/>
      <c r="J208" s="1533"/>
      <c r="K208" s="1533"/>
      <c r="L208" s="1533"/>
      <c r="M208" s="577"/>
    </row>
    <row r="209" spans="1:15" ht="80.25" customHeight="1" x14ac:dyDescent="0.25">
      <c r="A209" s="1646">
        <v>1</v>
      </c>
      <c r="B209" s="1596" t="s">
        <v>610</v>
      </c>
      <c r="C209" s="594" t="s">
        <v>171</v>
      </c>
      <c r="D209" s="594" t="s">
        <v>153</v>
      </c>
      <c r="E209" s="595">
        <f>SUM(E210)</f>
        <v>18958.099999999999</v>
      </c>
      <c r="F209" s="595">
        <f t="shared" ref="F209:K209" si="85">SUM(F210)</f>
        <v>70428.399999999994</v>
      </c>
      <c r="G209" s="595">
        <f t="shared" si="85"/>
        <v>42128.2</v>
      </c>
      <c r="H209" s="595">
        <f t="shared" si="85"/>
        <v>13110.2</v>
      </c>
      <c r="I209" s="751">
        <f t="shared" si="85"/>
        <v>4847.3999999999996</v>
      </c>
      <c r="J209" s="595">
        <f t="shared" si="85"/>
        <v>5171.3</v>
      </c>
      <c r="K209" s="595">
        <f t="shared" si="85"/>
        <v>5171.3</v>
      </c>
      <c r="L209" s="1431" t="s">
        <v>271</v>
      </c>
      <c r="M209" s="1409"/>
    </row>
    <row r="210" spans="1:15" ht="80.25" customHeight="1" thickBot="1" x14ac:dyDescent="0.3">
      <c r="A210" s="1647"/>
      <c r="B210" s="1518"/>
      <c r="C210" s="601" t="s">
        <v>171</v>
      </c>
      <c r="D210" s="601" t="s">
        <v>84</v>
      </c>
      <c r="E210" s="591">
        <f>SUM(E211)</f>
        <v>18958.099999999999</v>
      </c>
      <c r="F210" s="591">
        <f>SUM(G210:K210)</f>
        <v>70428.399999999994</v>
      </c>
      <c r="G210" s="591">
        <f t="shared" ref="G210:K210" si="86">SUM(G211)</f>
        <v>42128.2</v>
      </c>
      <c r="H210" s="591">
        <f t="shared" si="86"/>
        <v>13110.2</v>
      </c>
      <c r="I210" s="533">
        <f t="shared" si="86"/>
        <v>4847.3999999999996</v>
      </c>
      <c r="J210" s="591">
        <f t="shared" si="86"/>
        <v>5171.3</v>
      </c>
      <c r="K210" s="591">
        <f t="shared" si="86"/>
        <v>5171.3</v>
      </c>
      <c r="L210" s="1432"/>
      <c r="M210" s="1498"/>
    </row>
    <row r="211" spans="1:15" ht="80.25" customHeight="1" thickBot="1" x14ac:dyDescent="0.3">
      <c r="A211" s="660" t="s">
        <v>266</v>
      </c>
      <c r="B211" s="603" t="s">
        <v>369</v>
      </c>
      <c r="C211" s="583"/>
      <c r="D211" s="583" t="s">
        <v>84</v>
      </c>
      <c r="E211" s="607">
        <f>SUM(E213+E215+E217)</f>
        <v>18958.099999999999</v>
      </c>
      <c r="F211" s="607">
        <f>SUM(G211:K211)</f>
        <v>70428.399999999994</v>
      </c>
      <c r="G211" s="607">
        <f t="shared" ref="G211:K211" si="87">SUM(G213+G215+G217)</f>
        <v>42128.2</v>
      </c>
      <c r="H211" s="607">
        <f t="shared" si="87"/>
        <v>13110.2</v>
      </c>
      <c r="I211" s="540">
        <f t="shared" si="87"/>
        <v>4847.3999999999996</v>
      </c>
      <c r="J211" s="607">
        <f t="shared" si="87"/>
        <v>5171.3</v>
      </c>
      <c r="K211" s="607">
        <f t="shared" si="87"/>
        <v>5171.3</v>
      </c>
      <c r="L211" s="607"/>
      <c r="M211" s="585"/>
    </row>
    <row r="212" spans="1:15" ht="80.25" customHeight="1" x14ac:dyDescent="0.25">
      <c r="A212" s="1570" t="s">
        <v>799</v>
      </c>
      <c r="B212" s="1427" t="s">
        <v>319</v>
      </c>
      <c r="C212" s="599" t="s">
        <v>171</v>
      </c>
      <c r="D212" s="599" t="s">
        <v>153</v>
      </c>
      <c r="E212" s="587">
        <f>SUM(E213)</f>
        <v>2462.8000000000002</v>
      </c>
      <c r="F212" s="587">
        <f t="shared" ref="F212:K212" si="88">F213</f>
        <v>28812.5</v>
      </c>
      <c r="G212" s="587">
        <f t="shared" si="88"/>
        <v>21779.3</v>
      </c>
      <c r="H212" s="587">
        <f t="shared" si="88"/>
        <v>5807.7</v>
      </c>
      <c r="I212" s="588">
        <f t="shared" si="88"/>
        <v>508.5</v>
      </c>
      <c r="J212" s="587">
        <f t="shared" si="88"/>
        <v>358.5</v>
      </c>
      <c r="K212" s="587">
        <f t="shared" si="88"/>
        <v>358.5</v>
      </c>
      <c r="L212" s="1431" t="s">
        <v>271</v>
      </c>
      <c r="M212" s="1409" t="s">
        <v>753</v>
      </c>
    </row>
    <row r="213" spans="1:15" ht="80.25" customHeight="1" thickBot="1" x14ac:dyDescent="0.3">
      <c r="A213" s="1571"/>
      <c r="B213" s="1428"/>
      <c r="C213" s="601" t="s">
        <v>171</v>
      </c>
      <c r="D213" s="601" t="s">
        <v>84</v>
      </c>
      <c r="E213" s="591">
        <v>2462.8000000000002</v>
      </c>
      <c r="F213" s="591">
        <f>SUM(G213:K213)</f>
        <v>28812.5</v>
      </c>
      <c r="G213" s="591">
        <v>21779.3</v>
      </c>
      <c r="H213" s="661">
        <f>5492.7+400-85</f>
        <v>5807.7</v>
      </c>
      <c r="I213" s="533">
        <v>508.5</v>
      </c>
      <c r="J213" s="591">
        <v>358.5</v>
      </c>
      <c r="K213" s="591">
        <v>358.5</v>
      </c>
      <c r="L213" s="1432"/>
      <c r="M213" s="1498"/>
    </row>
    <row r="214" spans="1:15" ht="80.25" customHeight="1" x14ac:dyDescent="0.25">
      <c r="A214" s="1570" t="s">
        <v>800</v>
      </c>
      <c r="B214" s="1427" t="s">
        <v>370</v>
      </c>
      <c r="C214" s="599" t="s">
        <v>264</v>
      </c>
      <c r="D214" s="599" t="s">
        <v>153</v>
      </c>
      <c r="E214" s="587">
        <f>SUM(E215)</f>
        <v>2673</v>
      </c>
      <c r="F214" s="587">
        <f t="shared" ref="F214:K214" si="89">SUM(F215)</f>
        <v>21286.199999999997</v>
      </c>
      <c r="G214" s="587">
        <f t="shared" si="89"/>
        <v>3257.9</v>
      </c>
      <c r="H214" s="587">
        <f t="shared" si="89"/>
        <v>5341.7999999999993</v>
      </c>
      <c r="I214" s="588">
        <f t="shared" si="89"/>
        <v>3912.9</v>
      </c>
      <c r="J214" s="587">
        <f t="shared" si="89"/>
        <v>4386.8</v>
      </c>
      <c r="K214" s="587">
        <f t="shared" si="89"/>
        <v>4386.8</v>
      </c>
      <c r="L214" s="1431" t="s">
        <v>271</v>
      </c>
      <c r="M214" s="1409" t="s">
        <v>754</v>
      </c>
    </row>
    <row r="215" spans="1:15" ht="80.25" customHeight="1" thickBot="1" x14ac:dyDescent="0.3">
      <c r="A215" s="1571"/>
      <c r="B215" s="1666"/>
      <c r="C215" s="601" t="s">
        <v>264</v>
      </c>
      <c r="D215" s="601" t="s">
        <v>84</v>
      </c>
      <c r="E215" s="591">
        <v>2673</v>
      </c>
      <c r="F215" s="591">
        <f>SUM(G215:K215)</f>
        <v>21286.199999999997</v>
      </c>
      <c r="G215" s="591">
        <v>3257.9</v>
      </c>
      <c r="H215" s="591">
        <f>3284.9+1427+562.9+67</f>
        <v>5341.7999999999993</v>
      </c>
      <c r="I215" s="533">
        <f>4694.5-781.6</f>
        <v>3912.9</v>
      </c>
      <c r="J215" s="533">
        <f>5457.3-1070.5</f>
        <v>4386.8</v>
      </c>
      <c r="K215" s="533">
        <f>5457.3-1070.5</f>
        <v>4386.8</v>
      </c>
      <c r="L215" s="1432"/>
      <c r="M215" s="1498"/>
    </row>
    <row r="216" spans="1:15" ht="80.25" customHeight="1" x14ac:dyDescent="0.25">
      <c r="A216" s="1570" t="s">
        <v>801</v>
      </c>
      <c r="B216" s="1427" t="s">
        <v>320</v>
      </c>
      <c r="C216" s="599" t="s">
        <v>264</v>
      </c>
      <c r="D216" s="599" t="s">
        <v>153</v>
      </c>
      <c r="E216" s="587">
        <f>SUM(E217)</f>
        <v>13822.3</v>
      </c>
      <c r="F216" s="587">
        <f t="shared" ref="F216:K216" si="90">SUM(F217)</f>
        <v>20329.7</v>
      </c>
      <c r="G216" s="587">
        <f t="shared" si="90"/>
        <v>17091</v>
      </c>
      <c r="H216" s="587">
        <f t="shared" si="90"/>
        <v>1960.6999999999998</v>
      </c>
      <c r="I216" s="588">
        <f t="shared" si="90"/>
        <v>426</v>
      </c>
      <c r="J216" s="587">
        <f t="shared" si="90"/>
        <v>426</v>
      </c>
      <c r="K216" s="587">
        <f t="shared" si="90"/>
        <v>426</v>
      </c>
      <c r="L216" s="1431" t="s">
        <v>271</v>
      </c>
      <c r="M216" s="1409" t="s">
        <v>755</v>
      </c>
    </row>
    <row r="217" spans="1:15" ht="80.25" customHeight="1" thickBot="1" x14ac:dyDescent="0.3">
      <c r="A217" s="1571"/>
      <c r="B217" s="1428"/>
      <c r="C217" s="601" t="s">
        <v>264</v>
      </c>
      <c r="D217" s="601" t="s">
        <v>84</v>
      </c>
      <c r="E217" s="591">
        <v>13822.3</v>
      </c>
      <c r="F217" s="591">
        <f>SUM(G217:K217)</f>
        <v>20329.7</v>
      </c>
      <c r="G217" s="591">
        <v>17091</v>
      </c>
      <c r="H217" s="591">
        <f>17091-13491+6.7-231-1415</f>
        <v>1960.6999999999998</v>
      </c>
      <c r="I217" s="533">
        <v>426</v>
      </c>
      <c r="J217" s="591">
        <v>426</v>
      </c>
      <c r="K217" s="591">
        <v>426</v>
      </c>
      <c r="L217" s="1432"/>
      <c r="M217" s="1498"/>
      <c r="N217" s="1610"/>
    </row>
    <row r="218" spans="1:15" ht="80.25" customHeight="1" x14ac:dyDescent="0.25">
      <c r="A218" s="1611" t="s">
        <v>226</v>
      </c>
      <c r="B218" s="1525"/>
      <c r="C218" s="1587"/>
      <c r="D218" s="662" t="s">
        <v>153</v>
      </c>
      <c r="E218" s="595">
        <f>SUM(E219)</f>
        <v>18958.099999999999</v>
      </c>
      <c r="F218" s="595">
        <f t="shared" ref="F218:K218" si="91">SUM(F219)</f>
        <v>70428.399999999994</v>
      </c>
      <c r="G218" s="595">
        <f t="shared" si="91"/>
        <v>42128.2</v>
      </c>
      <c r="H218" s="595">
        <f t="shared" si="91"/>
        <v>13110.2</v>
      </c>
      <c r="I218" s="751">
        <f t="shared" si="91"/>
        <v>4847.3999999999996</v>
      </c>
      <c r="J218" s="595">
        <f t="shared" si="91"/>
        <v>5171.3</v>
      </c>
      <c r="K218" s="595">
        <f t="shared" si="91"/>
        <v>5171.3</v>
      </c>
      <c r="L218" s="1429"/>
      <c r="M218" s="1512"/>
      <c r="N218" s="1610"/>
    </row>
    <row r="219" spans="1:15" ht="80.25" customHeight="1" thickBot="1" x14ac:dyDescent="0.3">
      <c r="A219" s="1612"/>
      <c r="B219" s="1527"/>
      <c r="C219" s="1588"/>
      <c r="D219" s="663" t="s">
        <v>84</v>
      </c>
      <c r="E219" s="598">
        <f>SUM(E210)</f>
        <v>18958.099999999999</v>
      </c>
      <c r="F219" s="598">
        <f>SUM(G219:K219)</f>
        <v>70428.399999999994</v>
      </c>
      <c r="G219" s="598">
        <f t="shared" ref="G219:K219" si="92">SUM(G210)</f>
        <v>42128.2</v>
      </c>
      <c r="H219" s="598">
        <f t="shared" si="92"/>
        <v>13110.2</v>
      </c>
      <c r="I219" s="535">
        <f t="shared" si="92"/>
        <v>4847.3999999999996</v>
      </c>
      <c r="J219" s="598">
        <f t="shared" si="92"/>
        <v>5171.3</v>
      </c>
      <c r="K219" s="598">
        <f t="shared" si="92"/>
        <v>5171.3</v>
      </c>
      <c r="L219" s="1430"/>
      <c r="M219" s="1514"/>
      <c r="N219" s="8"/>
      <c r="O219" s="511"/>
    </row>
    <row r="220" spans="1:15" ht="80.25" customHeight="1" thickBot="1" x14ac:dyDescent="0.3">
      <c r="A220" s="1532" t="s">
        <v>227</v>
      </c>
      <c r="B220" s="1533"/>
      <c r="C220" s="1533"/>
      <c r="D220" s="1533"/>
      <c r="E220" s="1533"/>
      <c r="F220" s="1533"/>
      <c r="G220" s="1533"/>
      <c r="H220" s="1533"/>
      <c r="I220" s="1533"/>
      <c r="J220" s="1533"/>
      <c r="K220" s="1533"/>
      <c r="L220" s="1533"/>
      <c r="M220" s="577"/>
      <c r="N220" s="1613"/>
    </row>
    <row r="221" spans="1:15" ht="80.25" customHeight="1" x14ac:dyDescent="0.25">
      <c r="A221" s="1406" t="s">
        <v>484</v>
      </c>
      <c r="B221" s="1596" t="s">
        <v>228</v>
      </c>
      <c r="C221" s="664" t="s">
        <v>261</v>
      </c>
      <c r="D221" s="599" t="s">
        <v>153</v>
      </c>
      <c r="E221" s="595">
        <f>SUM(E222)</f>
        <v>0</v>
      </c>
      <c r="F221" s="595">
        <f t="shared" ref="F221:K221" si="93">SUM(F222)</f>
        <v>19344</v>
      </c>
      <c r="G221" s="595">
        <f t="shared" si="93"/>
        <v>0</v>
      </c>
      <c r="H221" s="595">
        <f t="shared" si="93"/>
        <v>4836</v>
      </c>
      <c r="I221" s="751">
        <f t="shared" si="93"/>
        <v>4836</v>
      </c>
      <c r="J221" s="595">
        <f t="shared" si="93"/>
        <v>4836</v>
      </c>
      <c r="K221" s="595">
        <f t="shared" si="93"/>
        <v>4836</v>
      </c>
      <c r="L221" s="1572"/>
      <c r="M221" s="1557"/>
      <c r="N221" s="1614"/>
    </row>
    <row r="222" spans="1:15" ht="80.25" customHeight="1" thickBot="1" x14ac:dyDescent="0.3">
      <c r="A222" s="1408"/>
      <c r="B222" s="1518"/>
      <c r="C222" s="665" t="s">
        <v>261</v>
      </c>
      <c r="D222" s="601" t="s">
        <v>88</v>
      </c>
      <c r="E222" s="591">
        <f>SUM(E223)</f>
        <v>0</v>
      </c>
      <c r="F222" s="591">
        <f>SUM(G222:K222)</f>
        <v>19344</v>
      </c>
      <c r="G222" s="591">
        <f t="shared" ref="G222:K222" si="94">SUM(G223)</f>
        <v>0</v>
      </c>
      <c r="H222" s="591">
        <f t="shared" si="94"/>
        <v>4836</v>
      </c>
      <c r="I222" s="533">
        <f t="shared" si="94"/>
        <v>4836</v>
      </c>
      <c r="J222" s="591">
        <f t="shared" si="94"/>
        <v>4836</v>
      </c>
      <c r="K222" s="591">
        <f t="shared" si="94"/>
        <v>4836</v>
      </c>
      <c r="L222" s="1573"/>
      <c r="M222" s="1558"/>
      <c r="N222" s="1615"/>
    </row>
    <row r="223" spans="1:15" ht="80.25" customHeight="1" thickBot="1" x14ac:dyDescent="0.3">
      <c r="A223" s="581" t="s">
        <v>266</v>
      </c>
      <c r="B223" s="603" t="s">
        <v>317</v>
      </c>
      <c r="C223" s="666"/>
      <c r="D223" s="583" t="s">
        <v>88</v>
      </c>
      <c r="E223" s="607">
        <f>SUM(E228+E230)</f>
        <v>0</v>
      </c>
      <c r="F223" s="607">
        <f>SUM(G223:K223)</f>
        <v>19344</v>
      </c>
      <c r="G223" s="607">
        <f t="shared" ref="G223:K223" si="95">SUM(G228+G230)</f>
        <v>0</v>
      </c>
      <c r="H223" s="607">
        <f t="shared" si="95"/>
        <v>4836</v>
      </c>
      <c r="I223" s="540">
        <f t="shared" si="95"/>
        <v>4836</v>
      </c>
      <c r="J223" s="607">
        <f t="shared" si="95"/>
        <v>4836</v>
      </c>
      <c r="K223" s="607">
        <f t="shared" si="95"/>
        <v>4836</v>
      </c>
      <c r="L223" s="666"/>
      <c r="M223" s="667"/>
      <c r="N223" s="1615"/>
    </row>
    <row r="224" spans="1:15" ht="80.25" customHeight="1" x14ac:dyDescent="0.25">
      <c r="A224" s="1406" t="s">
        <v>799</v>
      </c>
      <c r="B224" s="1648" t="s">
        <v>229</v>
      </c>
      <c r="C224" s="668" t="s">
        <v>261</v>
      </c>
      <c r="D224" s="668" t="s">
        <v>153</v>
      </c>
      <c r="E224" s="1572" t="s">
        <v>179</v>
      </c>
      <c r="F224" s="1572"/>
      <c r="G224" s="1572"/>
      <c r="H224" s="1572"/>
      <c r="I224" s="1572"/>
      <c r="J224" s="1572"/>
      <c r="K224" s="1572"/>
      <c r="L224" s="1598" t="s">
        <v>28</v>
      </c>
      <c r="M224" s="1559" t="s">
        <v>760</v>
      </c>
      <c r="N224" s="1615"/>
    </row>
    <row r="225" spans="1:14" ht="80.25" customHeight="1" thickBot="1" x14ac:dyDescent="0.3">
      <c r="A225" s="1408"/>
      <c r="B225" s="1649"/>
      <c r="C225" s="665" t="s">
        <v>261</v>
      </c>
      <c r="D225" s="665" t="s">
        <v>88</v>
      </c>
      <c r="E225" s="1573"/>
      <c r="F225" s="1573"/>
      <c r="G225" s="1573"/>
      <c r="H225" s="1573"/>
      <c r="I225" s="1573"/>
      <c r="J225" s="1573"/>
      <c r="K225" s="1573"/>
      <c r="L225" s="1599"/>
      <c r="M225" s="1560"/>
      <c r="N225" s="1615"/>
    </row>
    <row r="226" spans="1:14" ht="80.25" customHeight="1" x14ac:dyDescent="0.25">
      <c r="A226" s="1406" t="s">
        <v>800</v>
      </c>
      <c r="B226" s="1525" t="s">
        <v>119</v>
      </c>
      <c r="C226" s="668" t="s">
        <v>261</v>
      </c>
      <c r="D226" s="668" t="s">
        <v>153</v>
      </c>
      <c r="E226" s="1572" t="s">
        <v>179</v>
      </c>
      <c r="F226" s="1572"/>
      <c r="G226" s="1572"/>
      <c r="H226" s="1572"/>
      <c r="I226" s="1572"/>
      <c r="J226" s="1572"/>
      <c r="K226" s="1572"/>
      <c r="L226" s="1598" t="s">
        <v>28</v>
      </c>
      <c r="M226" s="1616" t="s">
        <v>761</v>
      </c>
      <c r="N226" s="1615"/>
    </row>
    <row r="227" spans="1:14" ht="80.25" customHeight="1" thickBot="1" x14ac:dyDescent="0.3">
      <c r="A227" s="1408"/>
      <c r="B227" s="1527"/>
      <c r="C227" s="665" t="s">
        <v>261</v>
      </c>
      <c r="D227" s="665" t="s">
        <v>88</v>
      </c>
      <c r="E227" s="1573"/>
      <c r="F227" s="1573"/>
      <c r="G227" s="1573"/>
      <c r="H227" s="1573"/>
      <c r="I227" s="1573"/>
      <c r="J227" s="1573"/>
      <c r="K227" s="1573"/>
      <c r="L227" s="1599"/>
      <c r="M227" s="1617"/>
      <c r="N227" s="1610"/>
    </row>
    <row r="228" spans="1:14" ht="80.25" customHeight="1" x14ac:dyDescent="0.25">
      <c r="A228" s="1406" t="s">
        <v>801</v>
      </c>
      <c r="B228" s="1525" t="s">
        <v>120</v>
      </c>
      <c r="C228" s="668" t="s">
        <v>261</v>
      </c>
      <c r="D228" s="599" t="s">
        <v>180</v>
      </c>
      <c r="E228" s="587">
        <f>SUM(E229)</f>
        <v>0</v>
      </c>
      <c r="F228" s="587">
        <f>SUM(G228:K228)</f>
        <v>782.2</v>
      </c>
      <c r="G228" s="587">
        <f t="shared" ref="G228:K228" si="96">SUM(G229)</f>
        <v>0</v>
      </c>
      <c r="H228" s="587">
        <f t="shared" si="96"/>
        <v>782.2</v>
      </c>
      <c r="I228" s="588">
        <f t="shared" si="96"/>
        <v>0</v>
      </c>
      <c r="J228" s="587">
        <f t="shared" si="96"/>
        <v>0</v>
      </c>
      <c r="K228" s="587">
        <f t="shared" si="96"/>
        <v>0</v>
      </c>
      <c r="L228" s="1598" t="s">
        <v>28</v>
      </c>
      <c r="M228" s="1512" t="s">
        <v>762</v>
      </c>
      <c r="N228" s="1610"/>
    </row>
    <row r="229" spans="1:14" ht="80.25" customHeight="1" thickBot="1" x14ac:dyDescent="0.3">
      <c r="A229" s="1408"/>
      <c r="B229" s="1527"/>
      <c r="C229" s="665" t="s">
        <v>261</v>
      </c>
      <c r="D229" s="601" t="s">
        <v>88</v>
      </c>
      <c r="E229" s="591">
        <v>0</v>
      </c>
      <c r="F229" s="591">
        <f>SUM(G229:K229)</f>
        <v>782.2</v>
      </c>
      <c r="G229" s="591" t="s">
        <v>135</v>
      </c>
      <c r="H229" s="591">
        <v>782.2</v>
      </c>
      <c r="I229" s="533">
        <v>0</v>
      </c>
      <c r="J229" s="591">
        <v>0</v>
      </c>
      <c r="K229" s="591">
        <v>0</v>
      </c>
      <c r="L229" s="1599"/>
      <c r="M229" s="1514"/>
      <c r="N229" s="1610"/>
    </row>
    <row r="230" spans="1:14" ht="80.25" customHeight="1" x14ac:dyDescent="0.25">
      <c r="A230" s="1406" t="s">
        <v>803</v>
      </c>
      <c r="B230" s="1525" t="s">
        <v>22</v>
      </c>
      <c r="C230" s="668" t="s">
        <v>261</v>
      </c>
      <c r="D230" s="599" t="s">
        <v>180</v>
      </c>
      <c r="E230" s="587">
        <f>SUM(E231)</f>
        <v>0</v>
      </c>
      <c r="F230" s="587">
        <f t="shared" ref="F230:K230" si="97">SUM(F231)</f>
        <v>18561.8</v>
      </c>
      <c r="G230" s="587">
        <f t="shared" si="97"/>
        <v>0</v>
      </c>
      <c r="H230" s="587">
        <f t="shared" si="97"/>
        <v>4053.8</v>
      </c>
      <c r="I230" s="588">
        <f t="shared" si="97"/>
        <v>4836</v>
      </c>
      <c r="J230" s="587">
        <f t="shared" si="97"/>
        <v>4836</v>
      </c>
      <c r="K230" s="587">
        <f t="shared" si="97"/>
        <v>4836</v>
      </c>
      <c r="L230" s="1572" t="s">
        <v>28</v>
      </c>
      <c r="M230" s="1559" t="s">
        <v>763</v>
      </c>
      <c r="N230" s="7"/>
    </row>
    <row r="231" spans="1:14" ht="80.25" customHeight="1" thickBot="1" x14ac:dyDescent="0.3">
      <c r="A231" s="1408"/>
      <c r="B231" s="1527"/>
      <c r="C231" s="665" t="s">
        <v>261</v>
      </c>
      <c r="D231" s="601" t="s">
        <v>88</v>
      </c>
      <c r="E231" s="591">
        <v>0</v>
      </c>
      <c r="F231" s="591">
        <f>SUM(G231:K231)</f>
        <v>18561.8</v>
      </c>
      <c r="G231" s="591" t="s">
        <v>135</v>
      </c>
      <c r="H231" s="591">
        <v>4053.8</v>
      </c>
      <c r="I231" s="533">
        <v>4836</v>
      </c>
      <c r="J231" s="591">
        <v>4836</v>
      </c>
      <c r="K231" s="591">
        <v>4836</v>
      </c>
      <c r="L231" s="1573"/>
      <c r="M231" s="1560"/>
    </row>
    <row r="232" spans="1:14" ht="80.25" customHeight="1" x14ac:dyDescent="0.25">
      <c r="A232" s="1568"/>
      <c r="B232" s="1564" t="s">
        <v>121</v>
      </c>
      <c r="C232" s="1565"/>
      <c r="D232" s="594" t="s">
        <v>153</v>
      </c>
      <c r="E232" s="595">
        <f>E233</f>
        <v>0</v>
      </c>
      <c r="F232" s="595">
        <f t="shared" ref="F232:K232" si="98">F233</f>
        <v>19344</v>
      </c>
      <c r="G232" s="595">
        <f t="shared" si="98"/>
        <v>0</v>
      </c>
      <c r="H232" s="595">
        <f t="shared" si="98"/>
        <v>4836</v>
      </c>
      <c r="I232" s="751">
        <f t="shared" si="98"/>
        <v>4836</v>
      </c>
      <c r="J232" s="595">
        <f t="shared" si="98"/>
        <v>4836</v>
      </c>
      <c r="K232" s="595">
        <f t="shared" si="98"/>
        <v>4836</v>
      </c>
      <c r="L232" s="668"/>
      <c r="M232" s="669"/>
    </row>
    <row r="233" spans="1:14" ht="80.25" customHeight="1" thickBot="1" x14ac:dyDescent="0.3">
      <c r="A233" s="1569"/>
      <c r="B233" s="1566"/>
      <c r="C233" s="1567"/>
      <c r="D233" s="597" t="s">
        <v>88</v>
      </c>
      <c r="E233" s="598">
        <f>SUM(E222)</f>
        <v>0</v>
      </c>
      <c r="F233" s="598">
        <f>SUM(G233:K233)</f>
        <v>19344</v>
      </c>
      <c r="G233" s="598">
        <f t="shared" ref="G233:K233" si="99">SUM(G222)</f>
        <v>0</v>
      </c>
      <c r="H233" s="598">
        <f t="shared" si="99"/>
        <v>4836</v>
      </c>
      <c r="I233" s="535">
        <f t="shared" si="99"/>
        <v>4836</v>
      </c>
      <c r="J233" s="598">
        <f t="shared" si="99"/>
        <v>4836</v>
      </c>
      <c r="K233" s="598">
        <f t="shared" si="99"/>
        <v>4836</v>
      </c>
      <c r="L233" s="665"/>
      <c r="M233" s="670"/>
    </row>
    <row r="234" spans="1:14" ht="80.25" customHeight="1" thickBot="1" x14ac:dyDescent="0.3">
      <c r="A234" s="1561" t="s">
        <v>122</v>
      </c>
      <c r="B234" s="1236"/>
      <c r="C234" s="1236"/>
      <c r="D234" s="1236"/>
      <c r="E234" s="1236"/>
      <c r="F234" s="1236"/>
      <c r="G234" s="1236"/>
      <c r="H234" s="1236"/>
      <c r="I234" s="1236"/>
      <c r="J234" s="1236"/>
      <c r="K234" s="1236"/>
      <c r="L234" s="1236"/>
      <c r="M234" s="577"/>
    </row>
    <row r="235" spans="1:14" ht="80.25" customHeight="1" x14ac:dyDescent="0.25">
      <c r="A235" s="1570">
        <v>1</v>
      </c>
      <c r="B235" s="1596" t="s">
        <v>611</v>
      </c>
      <c r="C235" s="671" t="s">
        <v>264</v>
      </c>
      <c r="D235" s="594" t="s">
        <v>153</v>
      </c>
      <c r="E235" s="595">
        <f>SUM(E236)</f>
        <v>5773</v>
      </c>
      <c r="F235" s="595">
        <f t="shared" ref="F235:K235" si="100">SUM(F236)</f>
        <v>31229.8</v>
      </c>
      <c r="G235" s="595">
        <f t="shared" si="100"/>
        <v>5772.8</v>
      </c>
      <c r="H235" s="595">
        <f t="shared" si="100"/>
        <v>5875</v>
      </c>
      <c r="I235" s="751">
        <f t="shared" si="100"/>
        <v>7702</v>
      </c>
      <c r="J235" s="595">
        <f t="shared" si="100"/>
        <v>5940</v>
      </c>
      <c r="K235" s="595">
        <f t="shared" si="100"/>
        <v>5940</v>
      </c>
      <c r="L235" s="599"/>
      <c r="M235" s="672"/>
    </row>
    <row r="236" spans="1:14" ht="80.25" customHeight="1" thickBot="1" x14ac:dyDescent="0.3">
      <c r="A236" s="1571"/>
      <c r="B236" s="1597"/>
      <c r="C236" s="650" t="s">
        <v>264</v>
      </c>
      <c r="D236" s="590" t="s">
        <v>206</v>
      </c>
      <c r="E236" s="591">
        <f>SUM(E237)</f>
        <v>5773</v>
      </c>
      <c r="F236" s="591">
        <f>SUM(G236:K236)</f>
        <v>31229.8</v>
      </c>
      <c r="G236" s="591">
        <f t="shared" ref="G236:K236" si="101">SUM(G237)</f>
        <v>5772.8</v>
      </c>
      <c r="H236" s="591">
        <f t="shared" si="101"/>
        <v>5875</v>
      </c>
      <c r="I236" s="533">
        <f t="shared" si="101"/>
        <v>7702</v>
      </c>
      <c r="J236" s="591">
        <f t="shared" si="101"/>
        <v>5940</v>
      </c>
      <c r="K236" s="591">
        <f t="shared" si="101"/>
        <v>5940</v>
      </c>
      <c r="L236" s="601"/>
      <c r="M236" s="673"/>
    </row>
    <row r="237" spans="1:14" ht="80.25" customHeight="1" thickBot="1" x14ac:dyDescent="0.3">
      <c r="A237" s="660" t="s">
        <v>266</v>
      </c>
      <c r="B237" s="582" t="s">
        <v>309</v>
      </c>
      <c r="C237" s="651"/>
      <c r="D237" s="653" t="s">
        <v>206</v>
      </c>
      <c r="E237" s="607">
        <f>SUM(E238+E240+E242)</f>
        <v>5773</v>
      </c>
      <c r="F237" s="607">
        <f>SUM(G237:K237)</f>
        <v>31229.8</v>
      </c>
      <c r="G237" s="607">
        <f t="shared" ref="G237:K237" si="102">SUM(G238+G240+G242)</f>
        <v>5772.8</v>
      </c>
      <c r="H237" s="607">
        <f t="shared" si="102"/>
        <v>5875</v>
      </c>
      <c r="I237" s="540">
        <f t="shared" si="102"/>
        <v>7702</v>
      </c>
      <c r="J237" s="607">
        <f t="shared" si="102"/>
        <v>5940</v>
      </c>
      <c r="K237" s="607">
        <f t="shared" si="102"/>
        <v>5940</v>
      </c>
      <c r="L237" s="583"/>
      <c r="M237" s="605"/>
    </row>
    <row r="238" spans="1:14" ht="80.25" customHeight="1" thickBot="1" x14ac:dyDescent="0.3">
      <c r="A238" s="581" t="s">
        <v>799</v>
      </c>
      <c r="B238" s="674" t="s">
        <v>190</v>
      </c>
      <c r="C238" s="651" t="s">
        <v>264</v>
      </c>
      <c r="D238" s="583" t="s">
        <v>206</v>
      </c>
      <c r="E238" s="607">
        <v>20</v>
      </c>
      <c r="F238" s="607">
        <f>SUM(G238:K238)</f>
        <v>108</v>
      </c>
      <c r="G238" s="607">
        <v>20</v>
      </c>
      <c r="H238" s="607">
        <v>24</v>
      </c>
      <c r="I238" s="540">
        <v>24</v>
      </c>
      <c r="J238" s="607">
        <v>20</v>
      </c>
      <c r="K238" s="607">
        <v>20</v>
      </c>
      <c r="L238" s="583" t="s">
        <v>181</v>
      </c>
      <c r="M238" s="605" t="s">
        <v>764</v>
      </c>
    </row>
    <row r="239" spans="1:14" ht="80.25" customHeight="1" x14ac:dyDescent="0.25">
      <c r="A239" s="1406" t="s">
        <v>800</v>
      </c>
      <c r="B239" s="1427" t="s">
        <v>307</v>
      </c>
      <c r="C239" s="649" t="s">
        <v>264</v>
      </c>
      <c r="D239" s="599" t="s">
        <v>153</v>
      </c>
      <c r="E239" s="587">
        <f>SUM(E240)</f>
        <v>1153</v>
      </c>
      <c r="F239" s="587">
        <f t="shared" ref="F239:K239" si="103">SUM(F240)</f>
        <v>5466.5</v>
      </c>
      <c r="G239" s="587">
        <f t="shared" si="103"/>
        <v>1152.8</v>
      </c>
      <c r="H239" s="587">
        <f t="shared" si="103"/>
        <v>927.7</v>
      </c>
      <c r="I239" s="588">
        <f t="shared" si="103"/>
        <v>1132</v>
      </c>
      <c r="J239" s="587">
        <f t="shared" si="103"/>
        <v>1152</v>
      </c>
      <c r="K239" s="587">
        <f t="shared" si="103"/>
        <v>1102</v>
      </c>
      <c r="L239" s="599"/>
      <c r="M239" s="672"/>
    </row>
    <row r="240" spans="1:14" ht="80.25" customHeight="1" thickBot="1" x14ac:dyDescent="0.3">
      <c r="A240" s="1408"/>
      <c r="B240" s="1428"/>
      <c r="C240" s="650" t="s">
        <v>264</v>
      </c>
      <c r="D240" s="601" t="s">
        <v>206</v>
      </c>
      <c r="E240" s="591">
        <v>1153</v>
      </c>
      <c r="F240" s="591">
        <f>SUM(G240:K240)</f>
        <v>5466.5</v>
      </c>
      <c r="G240" s="591">
        <v>1152.8</v>
      </c>
      <c r="H240" s="591">
        <f>1125-22-91-5-5-21-49-4.3</f>
        <v>927.7</v>
      </c>
      <c r="I240" s="533">
        <v>1132</v>
      </c>
      <c r="J240" s="591">
        <v>1152</v>
      </c>
      <c r="K240" s="591">
        <v>1102</v>
      </c>
      <c r="L240" s="601" t="s">
        <v>1053</v>
      </c>
      <c r="M240" s="675" t="s">
        <v>765</v>
      </c>
    </row>
    <row r="241" spans="1:13" ht="80.25" customHeight="1" x14ac:dyDescent="0.25">
      <c r="A241" s="1406" t="s">
        <v>801</v>
      </c>
      <c r="B241" s="1427" t="s">
        <v>308</v>
      </c>
      <c r="C241" s="599" t="s">
        <v>264</v>
      </c>
      <c r="D241" s="599" t="s">
        <v>153</v>
      </c>
      <c r="E241" s="587">
        <f>SUM(E242)</f>
        <v>4600</v>
      </c>
      <c r="F241" s="587">
        <f t="shared" ref="F241:K241" si="104">SUM(F242)</f>
        <v>25655.3</v>
      </c>
      <c r="G241" s="587">
        <f t="shared" si="104"/>
        <v>4600</v>
      </c>
      <c r="H241" s="587">
        <f t="shared" si="104"/>
        <v>4923.3</v>
      </c>
      <c r="I241" s="588">
        <f t="shared" si="104"/>
        <v>6546</v>
      </c>
      <c r="J241" s="587">
        <f t="shared" si="104"/>
        <v>4768</v>
      </c>
      <c r="K241" s="587">
        <f t="shared" si="104"/>
        <v>4818</v>
      </c>
      <c r="L241" s="1431" t="s">
        <v>181</v>
      </c>
      <c r="M241" s="1496" t="s">
        <v>766</v>
      </c>
    </row>
    <row r="242" spans="1:13" ht="142.5" customHeight="1" thickBot="1" x14ac:dyDescent="0.3">
      <c r="A242" s="1408"/>
      <c r="B242" s="1428"/>
      <c r="C242" s="601" t="s">
        <v>264</v>
      </c>
      <c r="D242" s="601" t="s">
        <v>206</v>
      </c>
      <c r="E242" s="591">
        <v>4600</v>
      </c>
      <c r="F242" s="591">
        <f>SUM(G242:K242)</f>
        <v>25655.3</v>
      </c>
      <c r="G242" s="591">
        <v>4600</v>
      </c>
      <c r="H242" s="591">
        <f>4626+76.8+23.2+168.3+29</f>
        <v>4923.3</v>
      </c>
      <c r="I242" s="533">
        <f>4669+1442+435</f>
        <v>6546</v>
      </c>
      <c r="J242" s="591">
        <v>4768</v>
      </c>
      <c r="K242" s="591">
        <v>4818</v>
      </c>
      <c r="L242" s="1432"/>
      <c r="M242" s="1498"/>
    </row>
    <row r="243" spans="1:13" ht="80.25" customHeight="1" x14ac:dyDescent="0.25">
      <c r="A243" s="1519"/>
      <c r="B243" s="1525" t="s">
        <v>123</v>
      </c>
      <c r="C243" s="1587"/>
      <c r="D243" s="594" t="s">
        <v>153</v>
      </c>
      <c r="E243" s="595">
        <f>E244</f>
        <v>5773</v>
      </c>
      <c r="F243" s="595">
        <f t="shared" ref="F243:K243" si="105">F244</f>
        <v>31229.8</v>
      </c>
      <c r="G243" s="595">
        <f t="shared" si="105"/>
        <v>5772.8</v>
      </c>
      <c r="H243" s="595">
        <f t="shared" si="105"/>
        <v>5875</v>
      </c>
      <c r="I243" s="751">
        <f t="shared" si="105"/>
        <v>7702</v>
      </c>
      <c r="J243" s="595">
        <f t="shared" si="105"/>
        <v>5940</v>
      </c>
      <c r="K243" s="595">
        <f t="shared" si="105"/>
        <v>5940</v>
      </c>
      <c r="L243" s="1429" t="s">
        <v>181</v>
      </c>
      <c r="M243" s="1512"/>
    </row>
    <row r="244" spans="1:13" ht="80.25" customHeight="1" thickBot="1" x14ac:dyDescent="0.3">
      <c r="A244" s="1521"/>
      <c r="B244" s="1527"/>
      <c r="C244" s="1588"/>
      <c r="D244" s="597" t="s">
        <v>206</v>
      </c>
      <c r="E244" s="598">
        <f>SUM(E236)</f>
        <v>5773</v>
      </c>
      <c r="F244" s="598">
        <f>SUM(G244:K244)</f>
        <v>31229.8</v>
      </c>
      <c r="G244" s="598">
        <f t="shared" ref="G244:K244" si="106">SUM(G236)</f>
        <v>5772.8</v>
      </c>
      <c r="H244" s="598">
        <f t="shared" si="106"/>
        <v>5875</v>
      </c>
      <c r="I244" s="535">
        <f t="shared" si="106"/>
        <v>7702</v>
      </c>
      <c r="J244" s="598">
        <f t="shared" si="106"/>
        <v>5940</v>
      </c>
      <c r="K244" s="598">
        <f t="shared" si="106"/>
        <v>5940</v>
      </c>
      <c r="L244" s="1430"/>
      <c r="M244" s="1514"/>
    </row>
    <row r="245" spans="1:13" ht="80.25" customHeight="1" thickBot="1" x14ac:dyDescent="0.3">
      <c r="A245" s="1561" t="s">
        <v>279</v>
      </c>
      <c r="B245" s="1236"/>
      <c r="C245" s="1236"/>
      <c r="D245" s="1236"/>
      <c r="E245" s="1236"/>
      <c r="F245" s="1236"/>
      <c r="G245" s="1236"/>
      <c r="H245" s="1236"/>
      <c r="I245" s="1236"/>
      <c r="J245" s="1236"/>
      <c r="K245" s="1236"/>
      <c r="L245" s="1236"/>
      <c r="M245" s="577"/>
    </row>
    <row r="246" spans="1:13" ht="80.25" customHeight="1" x14ac:dyDescent="0.25">
      <c r="A246" s="1562">
        <v>1</v>
      </c>
      <c r="B246" s="1596" t="s">
        <v>612</v>
      </c>
      <c r="C246" s="671" t="s">
        <v>130</v>
      </c>
      <c r="D246" s="594" t="s">
        <v>153</v>
      </c>
      <c r="E246" s="595">
        <f t="shared" ref="E246:K246" si="107">E247</f>
        <v>34904</v>
      </c>
      <c r="F246" s="595">
        <f t="shared" si="107"/>
        <v>150130.29999999999</v>
      </c>
      <c r="G246" s="595">
        <f t="shared" si="107"/>
        <v>37499.799999999996</v>
      </c>
      <c r="H246" s="595">
        <f t="shared" si="107"/>
        <v>28953</v>
      </c>
      <c r="I246" s="751">
        <f t="shared" si="107"/>
        <v>30219.7</v>
      </c>
      <c r="J246" s="595">
        <f t="shared" si="107"/>
        <v>26685.300000000003</v>
      </c>
      <c r="K246" s="595">
        <f t="shared" si="107"/>
        <v>26772.5</v>
      </c>
      <c r="L246" s="1429"/>
      <c r="M246" s="1512"/>
    </row>
    <row r="247" spans="1:13" ht="80.25" customHeight="1" thickBot="1" x14ac:dyDescent="0.3">
      <c r="A247" s="1563"/>
      <c r="B247" s="1597"/>
      <c r="C247" s="650" t="s">
        <v>130</v>
      </c>
      <c r="D247" s="650" t="s">
        <v>206</v>
      </c>
      <c r="E247" s="591">
        <f>SUM(E248)</f>
        <v>34904</v>
      </c>
      <c r="F247" s="591">
        <f>SUM(G247:K247)</f>
        <v>150130.29999999999</v>
      </c>
      <c r="G247" s="591">
        <f t="shared" ref="G247:K247" si="108">SUM(G248)</f>
        <v>37499.799999999996</v>
      </c>
      <c r="H247" s="591">
        <f t="shared" si="108"/>
        <v>28953</v>
      </c>
      <c r="I247" s="533">
        <f t="shared" si="108"/>
        <v>30219.7</v>
      </c>
      <c r="J247" s="591">
        <f t="shared" si="108"/>
        <v>26685.300000000003</v>
      </c>
      <c r="K247" s="591">
        <f t="shared" si="108"/>
        <v>26772.5</v>
      </c>
      <c r="L247" s="1430"/>
      <c r="M247" s="1514"/>
    </row>
    <row r="248" spans="1:13" ht="80.25" customHeight="1" thickBot="1" x14ac:dyDescent="0.3">
      <c r="A248" s="620" t="s">
        <v>266</v>
      </c>
      <c r="B248" s="582" t="s">
        <v>329</v>
      </c>
      <c r="C248" s="651"/>
      <c r="D248" s="651" t="s">
        <v>206</v>
      </c>
      <c r="E248" s="607">
        <f>SUM(E249+E250+E252)</f>
        <v>34904</v>
      </c>
      <c r="F248" s="607">
        <f>SUM(G248:K248)</f>
        <v>150130.29999999999</v>
      </c>
      <c r="G248" s="607">
        <f t="shared" ref="G248:K248" si="109">SUM(G249+G250+G252)</f>
        <v>37499.799999999996</v>
      </c>
      <c r="H248" s="607">
        <f t="shared" si="109"/>
        <v>28953</v>
      </c>
      <c r="I248" s="540">
        <f t="shared" si="109"/>
        <v>30219.7</v>
      </c>
      <c r="J248" s="607">
        <f t="shared" si="109"/>
        <v>26685.300000000003</v>
      </c>
      <c r="K248" s="607">
        <f t="shared" si="109"/>
        <v>26772.5</v>
      </c>
      <c r="L248" s="651"/>
      <c r="M248" s="605"/>
    </row>
    <row r="249" spans="1:13" ht="80.25" customHeight="1" thickBot="1" x14ac:dyDescent="0.3">
      <c r="A249" s="620" t="s">
        <v>799</v>
      </c>
      <c r="B249" s="674" t="s">
        <v>136</v>
      </c>
      <c r="C249" s="651" t="s">
        <v>130</v>
      </c>
      <c r="D249" s="651" t="s">
        <v>206</v>
      </c>
      <c r="E249" s="607">
        <f>742.3+20</f>
        <v>762.3</v>
      </c>
      <c r="F249" s="607">
        <f>SUM(G249:K249)</f>
        <v>5277.7</v>
      </c>
      <c r="G249" s="607">
        <f>883.9+50</f>
        <v>933.9</v>
      </c>
      <c r="H249" s="676">
        <f>2410.5-1.5</f>
        <v>2409</v>
      </c>
      <c r="I249" s="676">
        <f>627.2+22+30</f>
        <v>679.2</v>
      </c>
      <c r="J249" s="677">
        <v>627.4</v>
      </c>
      <c r="K249" s="607">
        <v>628.20000000000005</v>
      </c>
      <c r="L249" s="651" t="s">
        <v>259</v>
      </c>
      <c r="M249" s="605" t="s">
        <v>767</v>
      </c>
    </row>
    <row r="250" spans="1:13" ht="80.25" customHeight="1" x14ac:dyDescent="0.25">
      <c r="A250" s="1562" t="s">
        <v>800</v>
      </c>
      <c r="B250" s="1427" t="s">
        <v>305</v>
      </c>
      <c r="C250" s="649" t="s">
        <v>130</v>
      </c>
      <c r="D250" s="649" t="s">
        <v>153</v>
      </c>
      <c r="E250" s="587">
        <f>E251</f>
        <v>34135</v>
      </c>
      <c r="F250" s="587">
        <f t="shared" ref="F250:K250" si="110">F251</f>
        <v>133938.09999999998</v>
      </c>
      <c r="G250" s="587">
        <f t="shared" si="110"/>
        <v>36562.199999999997</v>
      </c>
      <c r="H250" s="587">
        <f t="shared" si="110"/>
        <v>23433.200000000001</v>
      </c>
      <c r="I250" s="588">
        <f t="shared" si="110"/>
        <v>26940.5</v>
      </c>
      <c r="J250" s="587">
        <f t="shared" si="110"/>
        <v>23457.9</v>
      </c>
      <c r="K250" s="587">
        <f t="shared" si="110"/>
        <v>23544.3</v>
      </c>
      <c r="L250" s="1429" t="s">
        <v>259</v>
      </c>
      <c r="M250" s="1499" t="s">
        <v>768</v>
      </c>
    </row>
    <row r="251" spans="1:13" ht="80.25" customHeight="1" thickBot="1" x14ac:dyDescent="0.3">
      <c r="A251" s="1563"/>
      <c r="B251" s="1428"/>
      <c r="C251" s="650" t="s">
        <v>131</v>
      </c>
      <c r="D251" s="602" t="s">
        <v>206</v>
      </c>
      <c r="E251" s="591">
        <v>34135</v>
      </c>
      <c r="F251" s="591">
        <f>SUM(G251:K251)</f>
        <v>133938.09999999998</v>
      </c>
      <c r="G251" s="591">
        <v>36562.199999999997</v>
      </c>
      <c r="H251" s="591">
        <v>23433.200000000001</v>
      </c>
      <c r="I251" s="678">
        <f>23445.5+3495</f>
        <v>26940.5</v>
      </c>
      <c r="J251" s="679">
        <v>23457.9</v>
      </c>
      <c r="K251" s="591">
        <v>23544.3</v>
      </c>
      <c r="L251" s="1430"/>
      <c r="M251" s="1500"/>
    </row>
    <row r="252" spans="1:13" ht="80.25" customHeight="1" thickBot="1" x14ac:dyDescent="0.3">
      <c r="A252" s="620" t="s">
        <v>801</v>
      </c>
      <c r="B252" s="674" t="s">
        <v>306</v>
      </c>
      <c r="C252" s="651" t="s">
        <v>131</v>
      </c>
      <c r="D252" s="604" t="s">
        <v>206</v>
      </c>
      <c r="E252" s="607">
        <v>6.7</v>
      </c>
      <c r="F252" s="607">
        <f>SUM(G252:K252)</f>
        <v>10914.5</v>
      </c>
      <c r="G252" s="607">
        <v>3.7</v>
      </c>
      <c r="H252" s="540">
        <f>3109.3+1.5</f>
        <v>3110.8</v>
      </c>
      <c r="I252" s="540">
        <v>2600</v>
      </c>
      <c r="J252" s="607">
        <v>2600</v>
      </c>
      <c r="K252" s="607">
        <v>2600</v>
      </c>
      <c r="L252" s="651" t="s">
        <v>259</v>
      </c>
      <c r="M252" s="605" t="s">
        <v>769</v>
      </c>
    </row>
    <row r="253" spans="1:13" ht="80.25" customHeight="1" x14ac:dyDescent="0.25">
      <c r="A253" s="1519"/>
      <c r="B253" s="1525" t="s">
        <v>132</v>
      </c>
      <c r="C253" s="1587"/>
      <c r="D253" s="664" t="s">
        <v>153</v>
      </c>
      <c r="E253" s="595">
        <f>SUM(E254)</f>
        <v>34904</v>
      </c>
      <c r="F253" s="595">
        <f>SUM(G253:K253)</f>
        <v>150130.29999999999</v>
      </c>
      <c r="G253" s="595">
        <f t="shared" ref="G253:K253" si="111">SUM(G254)</f>
        <v>37499.799999999996</v>
      </c>
      <c r="H253" s="595">
        <f t="shared" si="111"/>
        <v>28953</v>
      </c>
      <c r="I253" s="751">
        <f t="shared" si="111"/>
        <v>30219.7</v>
      </c>
      <c r="J253" s="595">
        <f t="shared" si="111"/>
        <v>26685.300000000003</v>
      </c>
      <c r="K253" s="595">
        <f t="shared" si="111"/>
        <v>26772.5</v>
      </c>
      <c r="L253" s="649"/>
      <c r="M253" s="672"/>
    </row>
    <row r="254" spans="1:13" ht="80.25" customHeight="1" thickBot="1" x14ac:dyDescent="0.3">
      <c r="A254" s="1521"/>
      <c r="B254" s="1527"/>
      <c r="C254" s="1588"/>
      <c r="D254" s="680" t="s">
        <v>206</v>
      </c>
      <c r="E254" s="598">
        <f>SUM(E247)</f>
        <v>34904</v>
      </c>
      <c r="F254" s="598">
        <f>SUM(G254:K254)</f>
        <v>150130.29999999999</v>
      </c>
      <c r="G254" s="598">
        <f t="shared" ref="G254:K254" si="112">SUM(G247)</f>
        <v>37499.799999999996</v>
      </c>
      <c r="H254" s="598">
        <f t="shared" si="112"/>
        <v>28953</v>
      </c>
      <c r="I254" s="535">
        <f t="shared" si="112"/>
        <v>30219.7</v>
      </c>
      <c r="J254" s="598">
        <f t="shared" si="112"/>
        <v>26685.300000000003</v>
      </c>
      <c r="K254" s="598">
        <f t="shared" si="112"/>
        <v>26772.5</v>
      </c>
      <c r="L254" s="650"/>
      <c r="M254" s="675"/>
    </row>
    <row r="255" spans="1:13" ht="80.25" customHeight="1" thickBot="1" x14ac:dyDescent="0.3">
      <c r="A255" s="1532" t="s">
        <v>140</v>
      </c>
      <c r="B255" s="1533"/>
      <c r="C255" s="1533"/>
      <c r="D255" s="1533"/>
      <c r="E255" s="1533"/>
      <c r="F255" s="1533"/>
      <c r="G255" s="1533"/>
      <c r="H255" s="1533"/>
      <c r="I255" s="1533"/>
      <c r="J255" s="1533"/>
      <c r="K255" s="1533"/>
      <c r="L255" s="1533"/>
      <c r="M255" s="577"/>
    </row>
    <row r="256" spans="1:13" ht="80.25" customHeight="1" x14ac:dyDescent="0.25">
      <c r="A256" s="1406">
        <v>1</v>
      </c>
      <c r="B256" s="1517" t="s">
        <v>739</v>
      </c>
      <c r="C256" s="649" t="s">
        <v>131</v>
      </c>
      <c r="D256" s="594" t="s">
        <v>153</v>
      </c>
      <c r="E256" s="595">
        <f>SUM(E257)</f>
        <v>2000</v>
      </c>
      <c r="F256" s="595">
        <f t="shared" ref="F256:K256" si="113">SUM(F257)</f>
        <v>2275.6999999999998</v>
      </c>
      <c r="G256" s="595">
        <f t="shared" si="113"/>
        <v>698.2</v>
      </c>
      <c r="H256" s="595">
        <f t="shared" si="113"/>
        <v>140</v>
      </c>
      <c r="I256" s="751">
        <f t="shared" si="113"/>
        <v>337.5</v>
      </c>
      <c r="J256" s="595">
        <f t="shared" si="113"/>
        <v>550</v>
      </c>
      <c r="K256" s="595">
        <f t="shared" si="113"/>
        <v>550</v>
      </c>
      <c r="L256" s="1429"/>
      <c r="M256" s="1512"/>
    </row>
    <row r="257" spans="1:13" ht="80.25" customHeight="1" thickBot="1" x14ac:dyDescent="0.3">
      <c r="A257" s="1408"/>
      <c r="B257" s="1518"/>
      <c r="C257" s="650" t="s">
        <v>131</v>
      </c>
      <c r="D257" s="601" t="s">
        <v>206</v>
      </c>
      <c r="E257" s="591">
        <f>SUM(E258)</f>
        <v>2000</v>
      </c>
      <c r="F257" s="591">
        <f t="shared" ref="F257:F263" si="114">SUM(G257:K257)</f>
        <v>2275.6999999999998</v>
      </c>
      <c r="G257" s="591">
        <f t="shared" ref="G257:K257" si="115">SUM(G258)</f>
        <v>698.2</v>
      </c>
      <c r="H257" s="591">
        <f t="shared" si="115"/>
        <v>140</v>
      </c>
      <c r="I257" s="533">
        <f t="shared" si="115"/>
        <v>337.5</v>
      </c>
      <c r="J257" s="591">
        <f t="shared" si="115"/>
        <v>550</v>
      </c>
      <c r="K257" s="591">
        <f t="shared" si="115"/>
        <v>550</v>
      </c>
      <c r="L257" s="1430"/>
      <c r="M257" s="1514"/>
    </row>
    <row r="258" spans="1:13" ht="80.25" customHeight="1" thickBot="1" x14ac:dyDescent="0.3">
      <c r="A258" s="581" t="s">
        <v>266</v>
      </c>
      <c r="B258" s="603" t="s">
        <v>318</v>
      </c>
      <c r="C258" s="651"/>
      <c r="D258" s="583" t="s">
        <v>206</v>
      </c>
      <c r="E258" s="607">
        <f>SUM(E260)</f>
        <v>2000</v>
      </c>
      <c r="F258" s="607">
        <f t="shared" si="114"/>
        <v>2275.6999999999998</v>
      </c>
      <c r="G258" s="607">
        <f t="shared" ref="G258:K258" si="116">SUM(G260)</f>
        <v>698.2</v>
      </c>
      <c r="H258" s="607">
        <f t="shared" si="116"/>
        <v>140</v>
      </c>
      <c r="I258" s="540">
        <f t="shared" si="116"/>
        <v>337.5</v>
      </c>
      <c r="J258" s="607">
        <f t="shared" si="116"/>
        <v>550</v>
      </c>
      <c r="K258" s="607">
        <f t="shared" si="116"/>
        <v>550</v>
      </c>
      <c r="L258" s="651"/>
      <c r="M258" s="605"/>
    </row>
    <row r="259" spans="1:13" ht="80.25" customHeight="1" x14ac:dyDescent="0.25">
      <c r="A259" s="1406" t="s">
        <v>799</v>
      </c>
      <c r="B259" s="1427" t="s">
        <v>141</v>
      </c>
      <c r="C259" s="649" t="s">
        <v>130</v>
      </c>
      <c r="D259" s="599" t="s">
        <v>153</v>
      </c>
      <c r="E259" s="587">
        <f>SUM(E260)</f>
        <v>2000</v>
      </c>
      <c r="F259" s="587">
        <f t="shared" si="114"/>
        <v>2275.6999999999998</v>
      </c>
      <c r="G259" s="587">
        <f t="shared" ref="G259:K259" si="117">SUM(G260)</f>
        <v>698.2</v>
      </c>
      <c r="H259" s="587">
        <f t="shared" si="117"/>
        <v>140</v>
      </c>
      <c r="I259" s="588">
        <f t="shared" si="117"/>
        <v>337.5</v>
      </c>
      <c r="J259" s="587">
        <f t="shared" si="117"/>
        <v>550</v>
      </c>
      <c r="K259" s="587">
        <f t="shared" si="117"/>
        <v>550</v>
      </c>
      <c r="L259" s="1429" t="s">
        <v>259</v>
      </c>
      <c r="M259" s="1409" t="s">
        <v>742</v>
      </c>
    </row>
    <row r="260" spans="1:13" ht="80.25" customHeight="1" thickBot="1" x14ac:dyDescent="0.3">
      <c r="A260" s="1408"/>
      <c r="B260" s="1428"/>
      <c r="C260" s="650" t="s">
        <v>130</v>
      </c>
      <c r="D260" s="601" t="s">
        <v>206</v>
      </c>
      <c r="E260" s="591">
        <v>2000</v>
      </c>
      <c r="F260" s="591">
        <f t="shared" si="114"/>
        <v>2275.6999999999998</v>
      </c>
      <c r="G260" s="591">
        <v>698.2</v>
      </c>
      <c r="H260" s="681">
        <v>140</v>
      </c>
      <c r="I260" s="533">
        <f>550-212.5</f>
        <v>337.5</v>
      </c>
      <c r="J260" s="591">
        <v>550</v>
      </c>
      <c r="K260" s="591">
        <v>550</v>
      </c>
      <c r="L260" s="1430"/>
      <c r="M260" s="1411"/>
    </row>
    <row r="261" spans="1:13" ht="80.25" customHeight="1" x14ac:dyDescent="0.25">
      <c r="A261" s="1406">
        <v>2</v>
      </c>
      <c r="B261" s="1517" t="s">
        <v>653</v>
      </c>
      <c r="C261" s="671" t="s">
        <v>130</v>
      </c>
      <c r="D261" s="594" t="s">
        <v>153</v>
      </c>
      <c r="E261" s="595">
        <f>SUM(E262)</f>
        <v>836</v>
      </c>
      <c r="F261" s="595">
        <f t="shared" si="114"/>
        <v>722157.2</v>
      </c>
      <c r="G261" s="595">
        <f t="shared" ref="G261:K261" si="118">SUM(G262)</f>
        <v>333834.09999999998</v>
      </c>
      <c r="H261" s="595">
        <f t="shared" si="118"/>
        <v>343288.1</v>
      </c>
      <c r="I261" s="751">
        <f t="shared" si="118"/>
        <v>45035</v>
      </c>
      <c r="J261" s="595">
        <f t="shared" si="118"/>
        <v>0</v>
      </c>
      <c r="K261" s="595">
        <f t="shared" si="118"/>
        <v>0</v>
      </c>
      <c r="L261" s="1429"/>
      <c r="M261" s="1499"/>
    </row>
    <row r="262" spans="1:13" ht="80.25" customHeight="1" thickBot="1" x14ac:dyDescent="0.3">
      <c r="A262" s="1408"/>
      <c r="B262" s="1518"/>
      <c r="C262" s="650" t="s">
        <v>130</v>
      </c>
      <c r="D262" s="601" t="s">
        <v>206</v>
      </c>
      <c r="E262" s="591">
        <f>SUM(E263)</f>
        <v>836</v>
      </c>
      <c r="F262" s="591">
        <f t="shared" si="114"/>
        <v>722157.2</v>
      </c>
      <c r="G262" s="591">
        <f t="shared" ref="G262:K262" si="119">SUM(G263)</f>
        <v>333834.09999999998</v>
      </c>
      <c r="H262" s="591">
        <f t="shared" si="119"/>
        <v>343288.1</v>
      </c>
      <c r="I262" s="533">
        <f t="shared" si="119"/>
        <v>45035</v>
      </c>
      <c r="J262" s="591">
        <f t="shared" si="119"/>
        <v>0</v>
      </c>
      <c r="K262" s="591">
        <f t="shared" si="119"/>
        <v>0</v>
      </c>
      <c r="L262" s="1430"/>
      <c r="M262" s="1500"/>
    </row>
    <row r="263" spans="1:13" ht="80.25" customHeight="1" thickBot="1" x14ac:dyDescent="0.3">
      <c r="A263" s="581" t="s">
        <v>260</v>
      </c>
      <c r="B263" s="603" t="s">
        <v>321</v>
      </c>
      <c r="C263" s="651"/>
      <c r="D263" s="583" t="s">
        <v>206</v>
      </c>
      <c r="E263" s="607">
        <f>SUM(E265+E267)</f>
        <v>836</v>
      </c>
      <c r="F263" s="607">
        <f t="shared" si="114"/>
        <v>722157.2</v>
      </c>
      <c r="G263" s="607">
        <f t="shared" ref="G263:K263" si="120">SUM(G265+G267)</f>
        <v>333834.09999999998</v>
      </c>
      <c r="H263" s="607">
        <f t="shared" si="120"/>
        <v>343288.1</v>
      </c>
      <c r="I263" s="540">
        <f>I264+I267</f>
        <v>45035</v>
      </c>
      <c r="J263" s="607">
        <f t="shared" si="120"/>
        <v>0</v>
      </c>
      <c r="K263" s="607">
        <f t="shared" si="120"/>
        <v>0</v>
      </c>
      <c r="L263" s="651"/>
      <c r="M263" s="605"/>
    </row>
    <row r="264" spans="1:13" ht="80.25" customHeight="1" thickBot="1" x14ac:dyDescent="0.3">
      <c r="A264" s="1406" t="s">
        <v>810</v>
      </c>
      <c r="B264" s="1427" t="s">
        <v>142</v>
      </c>
      <c r="C264" s="649" t="s">
        <v>130</v>
      </c>
      <c r="D264" s="599" t="s">
        <v>153</v>
      </c>
      <c r="E264" s="587">
        <f>SUM(E265)</f>
        <v>836</v>
      </c>
      <c r="F264" s="591">
        <f t="shared" ref="F264:F274" si="121">SUM(G264:K264)</f>
        <v>721884.2</v>
      </c>
      <c r="G264" s="587">
        <f t="shared" ref="G264:K264" si="122">SUM(G265)</f>
        <v>333834.09999999998</v>
      </c>
      <c r="H264" s="587">
        <f t="shared" si="122"/>
        <v>343015.1</v>
      </c>
      <c r="I264" s="588">
        <f t="shared" si="122"/>
        <v>45035</v>
      </c>
      <c r="J264" s="587">
        <f t="shared" si="122"/>
        <v>0</v>
      </c>
      <c r="K264" s="587">
        <f t="shared" si="122"/>
        <v>0</v>
      </c>
      <c r="L264" s="1429" t="s">
        <v>259</v>
      </c>
      <c r="M264" s="1499" t="s">
        <v>777</v>
      </c>
    </row>
    <row r="265" spans="1:13" ht="80.25" customHeight="1" thickBot="1" x14ac:dyDescent="0.3">
      <c r="A265" s="1408"/>
      <c r="B265" s="1428"/>
      <c r="C265" s="650" t="s">
        <v>130</v>
      </c>
      <c r="D265" s="601" t="s">
        <v>206</v>
      </c>
      <c r="E265" s="591">
        <v>836</v>
      </c>
      <c r="F265" s="591">
        <f t="shared" si="121"/>
        <v>721884.2</v>
      </c>
      <c r="G265" s="591">
        <v>333834.09999999998</v>
      </c>
      <c r="H265" s="682">
        <f>190768.5+36336+103910.6+12000</f>
        <v>343015.1</v>
      </c>
      <c r="I265" s="533">
        <f>2674+350+2100+400-200+4873+7000+2000+1538+10000+7800+6500</f>
        <v>45035</v>
      </c>
      <c r="J265" s="591">
        <v>0</v>
      </c>
      <c r="K265" s="591">
        <v>0</v>
      </c>
      <c r="L265" s="1430"/>
      <c r="M265" s="1500"/>
    </row>
    <row r="266" spans="1:13" ht="80.25" customHeight="1" x14ac:dyDescent="0.25">
      <c r="A266" s="1593" t="s">
        <v>823</v>
      </c>
      <c r="B266" s="1229" t="s">
        <v>328</v>
      </c>
      <c r="C266" s="683" t="s">
        <v>130</v>
      </c>
      <c r="D266" s="508" t="s">
        <v>153</v>
      </c>
      <c r="E266" s="512">
        <f>SUM(E267)</f>
        <v>0</v>
      </c>
      <c r="F266" s="512">
        <f t="shared" si="121"/>
        <v>273</v>
      </c>
      <c r="G266" s="512">
        <f t="shared" ref="G266:K266" si="123">SUM(G267)</f>
        <v>0</v>
      </c>
      <c r="H266" s="512">
        <f t="shared" si="123"/>
        <v>273</v>
      </c>
      <c r="I266" s="684">
        <f t="shared" si="123"/>
        <v>0</v>
      </c>
      <c r="J266" s="512">
        <f t="shared" si="123"/>
        <v>0</v>
      </c>
      <c r="K266" s="512">
        <f t="shared" si="123"/>
        <v>0</v>
      </c>
      <c r="L266" s="683"/>
      <c r="M266" s="685"/>
    </row>
    <row r="267" spans="1:13" ht="80.25" customHeight="1" thickBot="1" x14ac:dyDescent="0.3">
      <c r="A267" s="1593"/>
      <c r="B267" s="1229"/>
      <c r="C267" s="509" t="s">
        <v>130</v>
      </c>
      <c r="D267" s="507" t="s">
        <v>206</v>
      </c>
      <c r="E267" s="517">
        <v>0</v>
      </c>
      <c r="F267" s="517">
        <f t="shared" si="121"/>
        <v>273</v>
      </c>
      <c r="G267" s="686">
        <v>0</v>
      </c>
      <c r="H267" s="687">
        <v>273</v>
      </c>
      <c r="I267" s="688">
        <v>0</v>
      </c>
      <c r="J267" s="686">
        <v>0</v>
      </c>
      <c r="K267" s="686">
        <v>0</v>
      </c>
      <c r="L267" s="509" t="s">
        <v>259</v>
      </c>
      <c r="M267" s="689">
        <v>1</v>
      </c>
    </row>
    <row r="268" spans="1:13" ht="80.25" customHeight="1" x14ac:dyDescent="0.25">
      <c r="A268" s="1406">
        <v>3</v>
      </c>
      <c r="B268" s="1517" t="s">
        <v>615</v>
      </c>
      <c r="C268" s="671" t="s">
        <v>130</v>
      </c>
      <c r="D268" s="594" t="s">
        <v>153</v>
      </c>
      <c r="E268" s="595">
        <f>SUM(E269)</f>
        <v>12125.6</v>
      </c>
      <c r="F268" s="595">
        <f t="shared" si="121"/>
        <v>100670.31</v>
      </c>
      <c r="G268" s="595">
        <f t="shared" ref="G268:K268" si="124">SUM(G269)</f>
        <v>29338.41</v>
      </c>
      <c r="H268" s="595">
        <f t="shared" si="124"/>
        <v>34910.400000000001</v>
      </c>
      <c r="I268" s="751">
        <f t="shared" si="124"/>
        <v>16740.2</v>
      </c>
      <c r="J268" s="595">
        <f t="shared" si="124"/>
        <v>9782.1</v>
      </c>
      <c r="K268" s="595">
        <f t="shared" si="124"/>
        <v>9899.2000000000007</v>
      </c>
      <c r="L268" s="1572"/>
      <c r="M268" s="1499"/>
    </row>
    <row r="269" spans="1:13" ht="80.25" customHeight="1" thickBot="1" x14ac:dyDescent="0.3">
      <c r="A269" s="1408"/>
      <c r="B269" s="1518"/>
      <c r="C269" s="650" t="s">
        <v>130</v>
      </c>
      <c r="D269" s="601" t="s">
        <v>206</v>
      </c>
      <c r="E269" s="591">
        <f>SUM(E270)</f>
        <v>12125.6</v>
      </c>
      <c r="F269" s="591">
        <f t="shared" si="121"/>
        <v>100670.31</v>
      </c>
      <c r="G269" s="591">
        <f t="shared" ref="G269:K269" si="125">SUM(G270)</f>
        <v>29338.41</v>
      </c>
      <c r="H269" s="591">
        <f t="shared" si="125"/>
        <v>34910.400000000001</v>
      </c>
      <c r="I269" s="533">
        <f t="shared" si="125"/>
        <v>16740.2</v>
      </c>
      <c r="J269" s="591">
        <f t="shared" si="125"/>
        <v>9782.1</v>
      </c>
      <c r="K269" s="591">
        <f t="shared" si="125"/>
        <v>9899.2000000000007</v>
      </c>
      <c r="L269" s="1573"/>
      <c r="M269" s="1500"/>
    </row>
    <row r="270" spans="1:13" ht="80.25" customHeight="1" thickBot="1" x14ac:dyDescent="0.3">
      <c r="A270" s="581" t="s">
        <v>263</v>
      </c>
      <c r="B270" s="603" t="s">
        <v>441</v>
      </c>
      <c r="C270" s="651"/>
      <c r="D270" s="583" t="s">
        <v>206</v>
      </c>
      <c r="E270" s="607">
        <f>SUM(E272+E274+E276+E278+E280+E282+E284+E286)</f>
        <v>12125.6</v>
      </c>
      <c r="F270" s="607">
        <f t="shared" si="121"/>
        <v>100670.31</v>
      </c>
      <c r="G270" s="607">
        <f t="shared" ref="G270:K270" si="126">SUM(G272+G274+G276+G278+G280+G282+G284+G286)</f>
        <v>29338.41</v>
      </c>
      <c r="H270" s="607">
        <f t="shared" si="126"/>
        <v>34910.400000000001</v>
      </c>
      <c r="I270" s="540">
        <f>SUM(I272+I274+I276+I278+I280+I282+I284+I286)</f>
        <v>16740.2</v>
      </c>
      <c r="J270" s="607">
        <f t="shared" si="126"/>
        <v>9782.1</v>
      </c>
      <c r="K270" s="607">
        <f t="shared" si="126"/>
        <v>9899.2000000000007</v>
      </c>
      <c r="L270" s="666"/>
      <c r="M270" s="605"/>
    </row>
    <row r="271" spans="1:13" ht="80.25" customHeight="1" x14ac:dyDescent="0.25">
      <c r="A271" s="1406" t="s">
        <v>814</v>
      </c>
      <c r="B271" s="1427" t="s">
        <v>283</v>
      </c>
      <c r="C271" s="649" t="s">
        <v>130</v>
      </c>
      <c r="D271" s="599" t="s">
        <v>153</v>
      </c>
      <c r="E271" s="587">
        <f>SUM(E272)</f>
        <v>4410.3</v>
      </c>
      <c r="F271" s="587">
        <f t="shared" si="121"/>
        <v>13986</v>
      </c>
      <c r="G271" s="587">
        <f t="shared" ref="G271:K271" si="127">SUM(G272)</f>
        <v>3272.3</v>
      </c>
      <c r="H271" s="587">
        <f t="shared" si="127"/>
        <v>3790</v>
      </c>
      <c r="I271" s="588">
        <f t="shared" si="127"/>
        <v>2448.6999999999998</v>
      </c>
      <c r="J271" s="587">
        <f t="shared" si="127"/>
        <v>2182.9</v>
      </c>
      <c r="K271" s="587">
        <f t="shared" si="127"/>
        <v>2292.1</v>
      </c>
      <c r="L271" s="1431" t="s">
        <v>259</v>
      </c>
      <c r="M271" s="1409" t="s">
        <v>778</v>
      </c>
    </row>
    <row r="272" spans="1:13" ht="80.25" customHeight="1" thickBot="1" x14ac:dyDescent="0.3">
      <c r="A272" s="1408"/>
      <c r="B272" s="1428"/>
      <c r="C272" s="650" t="s">
        <v>131</v>
      </c>
      <c r="D272" s="601" t="s">
        <v>206</v>
      </c>
      <c r="E272" s="591">
        <v>4410.3</v>
      </c>
      <c r="F272" s="591">
        <f t="shared" si="121"/>
        <v>13986</v>
      </c>
      <c r="G272" s="591">
        <v>3272.3</v>
      </c>
      <c r="H272" s="690">
        <v>3790</v>
      </c>
      <c r="I272" s="533">
        <f>2079+121.7+248</f>
        <v>2448.6999999999998</v>
      </c>
      <c r="J272" s="591">
        <v>2182.9</v>
      </c>
      <c r="K272" s="591">
        <v>2292.1</v>
      </c>
      <c r="L272" s="1432"/>
      <c r="M272" s="1411"/>
    </row>
    <row r="273" spans="1:13" ht="80.25" customHeight="1" x14ac:dyDescent="0.25">
      <c r="A273" s="1406" t="s">
        <v>824</v>
      </c>
      <c r="B273" s="1427" t="s">
        <v>282</v>
      </c>
      <c r="C273" s="649" t="s">
        <v>130</v>
      </c>
      <c r="D273" s="599" t="s">
        <v>153</v>
      </c>
      <c r="E273" s="587">
        <f>SUM(E274)</f>
        <v>7456.3</v>
      </c>
      <c r="F273" s="587">
        <f t="shared" si="121"/>
        <v>61262.000000000007</v>
      </c>
      <c r="G273" s="587">
        <f t="shared" ref="G273:K273" si="128">SUM(G274)</f>
        <v>25633.4</v>
      </c>
      <c r="H273" s="587">
        <f t="shared" si="128"/>
        <v>9480.7000000000007</v>
      </c>
      <c r="I273" s="588">
        <f t="shared" si="128"/>
        <v>12047.9</v>
      </c>
      <c r="J273" s="587">
        <f t="shared" si="128"/>
        <v>7050</v>
      </c>
      <c r="K273" s="587">
        <f t="shared" si="128"/>
        <v>7050</v>
      </c>
      <c r="L273" s="1431" t="s">
        <v>259</v>
      </c>
      <c r="M273" s="1409" t="s">
        <v>770</v>
      </c>
    </row>
    <row r="274" spans="1:13" ht="80.25" customHeight="1" thickBot="1" x14ac:dyDescent="0.3">
      <c r="A274" s="1408"/>
      <c r="B274" s="1428"/>
      <c r="C274" s="650" t="s">
        <v>130</v>
      </c>
      <c r="D274" s="601" t="s">
        <v>206</v>
      </c>
      <c r="E274" s="591">
        <v>7456.3</v>
      </c>
      <c r="F274" s="591">
        <f t="shared" si="121"/>
        <v>61262.000000000007</v>
      </c>
      <c r="G274" s="591">
        <v>25633.4</v>
      </c>
      <c r="H274" s="690">
        <v>9480.7000000000007</v>
      </c>
      <c r="I274" s="533">
        <f>7050+248.1-162.5+265.1-190.9+41.1+984.9+145+1100+98.8+987+1105.4+418.6-42.7</f>
        <v>12047.9</v>
      </c>
      <c r="J274" s="591">
        <v>7050</v>
      </c>
      <c r="K274" s="591">
        <v>7050</v>
      </c>
      <c r="L274" s="1432"/>
      <c r="M274" s="1411"/>
    </row>
    <row r="275" spans="1:13" ht="80.25" customHeight="1" x14ac:dyDescent="0.25">
      <c r="A275" s="1406" t="s">
        <v>825</v>
      </c>
      <c r="B275" s="1427" t="s">
        <v>143</v>
      </c>
      <c r="C275" s="649" t="s">
        <v>130</v>
      </c>
      <c r="D275" s="599" t="s">
        <v>153</v>
      </c>
      <c r="E275" s="587">
        <f>SUM(E276)</f>
        <v>56.3</v>
      </c>
      <c r="F275" s="587">
        <f t="shared" ref="F275:F281" si="129">SUM(G275:K275)</f>
        <v>363.20000000000005</v>
      </c>
      <c r="G275" s="587">
        <f t="shared" ref="G275:K275" si="130">SUM(G276)</f>
        <v>59.5</v>
      </c>
      <c r="H275" s="587">
        <f t="shared" si="130"/>
        <v>65.400000000000006</v>
      </c>
      <c r="I275" s="588">
        <f t="shared" si="130"/>
        <v>72</v>
      </c>
      <c r="J275" s="587">
        <f t="shared" si="130"/>
        <v>79.2</v>
      </c>
      <c r="K275" s="587">
        <f t="shared" si="130"/>
        <v>87.1</v>
      </c>
      <c r="L275" s="1431" t="s">
        <v>259</v>
      </c>
      <c r="M275" s="1409" t="s">
        <v>778</v>
      </c>
    </row>
    <row r="276" spans="1:13" ht="80.25" customHeight="1" thickBot="1" x14ac:dyDescent="0.3">
      <c r="A276" s="1408"/>
      <c r="B276" s="1428"/>
      <c r="C276" s="650" t="s">
        <v>131</v>
      </c>
      <c r="D276" s="601" t="s">
        <v>206</v>
      </c>
      <c r="E276" s="591">
        <v>56.3</v>
      </c>
      <c r="F276" s="591">
        <f t="shared" si="129"/>
        <v>363.20000000000005</v>
      </c>
      <c r="G276" s="591">
        <v>59.5</v>
      </c>
      <c r="H276" s="591">
        <v>65.400000000000006</v>
      </c>
      <c r="I276" s="533">
        <v>72</v>
      </c>
      <c r="J276" s="591">
        <v>79.2</v>
      </c>
      <c r="K276" s="591">
        <v>87.1</v>
      </c>
      <c r="L276" s="1432"/>
      <c r="M276" s="1411"/>
    </row>
    <row r="277" spans="1:13" ht="80.25" customHeight="1" x14ac:dyDescent="0.25">
      <c r="A277" s="1406" t="s">
        <v>826</v>
      </c>
      <c r="B277" s="1427" t="s">
        <v>144</v>
      </c>
      <c r="C277" s="649" t="s">
        <v>130</v>
      </c>
      <c r="D277" s="599" t="s">
        <v>153</v>
      </c>
      <c r="E277" s="587">
        <f>SUM(E278)</f>
        <v>162.69999999999999</v>
      </c>
      <c r="F277" s="587">
        <f t="shared" si="129"/>
        <v>1907</v>
      </c>
      <c r="G277" s="587">
        <f t="shared" ref="G277:K277" si="131">SUM(G278)</f>
        <v>241</v>
      </c>
      <c r="H277" s="587">
        <f t="shared" si="131"/>
        <v>406</v>
      </c>
      <c r="I277" s="588">
        <f t="shared" si="131"/>
        <v>420</v>
      </c>
      <c r="J277" s="587">
        <f t="shared" si="131"/>
        <v>420</v>
      </c>
      <c r="K277" s="587">
        <f t="shared" si="131"/>
        <v>420</v>
      </c>
      <c r="L277" s="1431" t="s">
        <v>259</v>
      </c>
      <c r="M277" s="1409" t="s">
        <v>419</v>
      </c>
    </row>
    <row r="278" spans="1:13" ht="80.25" customHeight="1" thickBot="1" x14ac:dyDescent="0.3">
      <c r="A278" s="1408"/>
      <c r="B278" s="1428"/>
      <c r="C278" s="650" t="s">
        <v>131</v>
      </c>
      <c r="D278" s="601" t="s">
        <v>206</v>
      </c>
      <c r="E278" s="591">
        <v>162.69999999999999</v>
      </c>
      <c r="F278" s="591">
        <f t="shared" si="129"/>
        <v>1907</v>
      </c>
      <c r="G278" s="591">
        <v>241</v>
      </c>
      <c r="H278" s="591">
        <v>406</v>
      </c>
      <c r="I278" s="533">
        <v>420</v>
      </c>
      <c r="J278" s="591">
        <v>420</v>
      </c>
      <c r="K278" s="591">
        <v>420</v>
      </c>
      <c r="L278" s="1432"/>
      <c r="M278" s="1411"/>
    </row>
    <row r="279" spans="1:13" ht="80.25" customHeight="1" x14ac:dyDescent="0.25">
      <c r="A279" s="1406" t="s">
        <v>827</v>
      </c>
      <c r="B279" s="1427" t="s">
        <v>145</v>
      </c>
      <c r="C279" s="649" t="s">
        <v>130</v>
      </c>
      <c r="D279" s="599" t="s">
        <v>153</v>
      </c>
      <c r="E279" s="587">
        <f>SUM(E280)</f>
        <v>0</v>
      </c>
      <c r="F279" s="587">
        <f t="shared" si="129"/>
        <v>19730.7</v>
      </c>
      <c r="G279" s="587">
        <f t="shared" ref="G279:K279" si="132">SUM(G280)</f>
        <v>0</v>
      </c>
      <c r="H279" s="587">
        <f t="shared" si="132"/>
        <v>19730.7</v>
      </c>
      <c r="I279" s="588">
        <f t="shared" si="132"/>
        <v>0</v>
      </c>
      <c r="J279" s="587">
        <f t="shared" si="132"/>
        <v>0</v>
      </c>
      <c r="K279" s="587">
        <f t="shared" si="132"/>
        <v>0</v>
      </c>
      <c r="L279" s="1431" t="s">
        <v>259</v>
      </c>
      <c r="M279" s="1409" t="s">
        <v>420</v>
      </c>
    </row>
    <row r="280" spans="1:13" ht="80.25" customHeight="1" thickBot="1" x14ac:dyDescent="0.3">
      <c r="A280" s="1408"/>
      <c r="B280" s="1428"/>
      <c r="C280" s="650" t="s">
        <v>130</v>
      </c>
      <c r="D280" s="601" t="s">
        <v>206</v>
      </c>
      <c r="E280" s="591">
        <v>0</v>
      </c>
      <c r="F280" s="591">
        <f t="shared" si="129"/>
        <v>19730.7</v>
      </c>
      <c r="G280" s="591">
        <v>0</v>
      </c>
      <c r="H280" s="591">
        <v>19730.7</v>
      </c>
      <c r="I280" s="533">
        <v>0</v>
      </c>
      <c r="J280" s="591">
        <v>0</v>
      </c>
      <c r="K280" s="591">
        <v>0</v>
      </c>
      <c r="L280" s="1432"/>
      <c r="M280" s="1411"/>
    </row>
    <row r="281" spans="1:13" ht="80.25" customHeight="1" x14ac:dyDescent="0.25">
      <c r="A281" s="1406" t="s">
        <v>828</v>
      </c>
      <c r="B281" s="1427" t="s">
        <v>23</v>
      </c>
      <c r="C281" s="649" t="s">
        <v>130</v>
      </c>
      <c r="D281" s="599" t="s">
        <v>153</v>
      </c>
      <c r="E281" s="587">
        <f>SUM(E282)</f>
        <v>0</v>
      </c>
      <c r="F281" s="587">
        <f t="shared" si="129"/>
        <v>155.81</v>
      </c>
      <c r="G281" s="587">
        <f t="shared" ref="G281:K281" si="133">SUM(G282)</f>
        <v>90.11</v>
      </c>
      <c r="H281" s="587">
        <f t="shared" si="133"/>
        <v>0</v>
      </c>
      <c r="I281" s="588">
        <f t="shared" si="133"/>
        <v>65.7</v>
      </c>
      <c r="J281" s="587">
        <f t="shared" si="133"/>
        <v>0</v>
      </c>
      <c r="K281" s="587">
        <f t="shared" si="133"/>
        <v>0</v>
      </c>
      <c r="L281" s="1431" t="s">
        <v>259</v>
      </c>
      <c r="M281" s="1409" t="s">
        <v>421</v>
      </c>
    </row>
    <row r="282" spans="1:13" ht="80.25" customHeight="1" thickBot="1" x14ac:dyDescent="0.3">
      <c r="A282" s="1408"/>
      <c r="B282" s="1428"/>
      <c r="C282" s="650" t="s">
        <v>130</v>
      </c>
      <c r="D282" s="601" t="s">
        <v>206</v>
      </c>
      <c r="E282" s="591">
        <v>0</v>
      </c>
      <c r="F282" s="591">
        <f t="shared" ref="F282:F289" si="134">SUM(G282:K282)</f>
        <v>155.81</v>
      </c>
      <c r="G282" s="591">
        <v>90.11</v>
      </c>
      <c r="H282" s="591">
        <v>0</v>
      </c>
      <c r="I282" s="533">
        <f>67.5-1.8</f>
        <v>65.7</v>
      </c>
      <c r="J282" s="591">
        <v>0</v>
      </c>
      <c r="K282" s="591">
        <v>0</v>
      </c>
      <c r="L282" s="1432"/>
      <c r="M282" s="1411"/>
    </row>
    <row r="283" spans="1:13" ht="80.25" customHeight="1" x14ac:dyDescent="0.25">
      <c r="A283" s="1406" t="s">
        <v>829</v>
      </c>
      <c r="B283" s="1427" t="s">
        <v>24</v>
      </c>
      <c r="C283" s="649" t="s">
        <v>130</v>
      </c>
      <c r="D283" s="599" t="s">
        <v>153</v>
      </c>
      <c r="E283" s="587">
        <f>SUM(E284)</f>
        <v>40</v>
      </c>
      <c r="F283" s="587">
        <f t="shared" si="134"/>
        <v>446.6</v>
      </c>
      <c r="G283" s="587">
        <f t="shared" ref="G283:K283" si="135">SUM(G284)</f>
        <v>42.1</v>
      </c>
      <c r="H283" s="587">
        <f t="shared" si="135"/>
        <v>92</v>
      </c>
      <c r="I283" s="588">
        <f t="shared" si="135"/>
        <v>212.5</v>
      </c>
      <c r="J283" s="587">
        <f t="shared" si="135"/>
        <v>50</v>
      </c>
      <c r="K283" s="587">
        <f t="shared" si="135"/>
        <v>50</v>
      </c>
      <c r="L283" s="1431" t="s">
        <v>259</v>
      </c>
      <c r="M283" s="1409" t="s">
        <v>743</v>
      </c>
    </row>
    <row r="284" spans="1:13" ht="80.25" customHeight="1" thickBot="1" x14ac:dyDescent="0.3">
      <c r="A284" s="1408"/>
      <c r="B284" s="1428"/>
      <c r="C284" s="650" t="s">
        <v>130</v>
      </c>
      <c r="D284" s="601" t="s">
        <v>206</v>
      </c>
      <c r="E284" s="591">
        <v>40</v>
      </c>
      <c r="F284" s="591">
        <f t="shared" si="134"/>
        <v>446.6</v>
      </c>
      <c r="G284" s="591">
        <v>42.1</v>
      </c>
      <c r="H284" s="591">
        <v>92</v>
      </c>
      <c r="I284" s="533">
        <f>50+162.5</f>
        <v>212.5</v>
      </c>
      <c r="J284" s="591">
        <v>50</v>
      </c>
      <c r="K284" s="591">
        <v>50</v>
      </c>
      <c r="L284" s="1432"/>
      <c r="M284" s="1411"/>
    </row>
    <row r="285" spans="1:13" ht="80.25" customHeight="1" x14ac:dyDescent="0.25">
      <c r="A285" s="1591" t="s">
        <v>830</v>
      </c>
      <c r="B285" s="1589" t="s">
        <v>191</v>
      </c>
      <c r="C285" s="649" t="s">
        <v>130</v>
      </c>
      <c r="D285" s="599" t="s">
        <v>153</v>
      </c>
      <c r="E285" s="587">
        <f>SUM(E286)</f>
        <v>0</v>
      </c>
      <c r="F285" s="587">
        <f t="shared" si="134"/>
        <v>2819</v>
      </c>
      <c r="G285" s="587">
        <f t="shared" ref="G285:K285" si="136">SUM(G286)</f>
        <v>0</v>
      </c>
      <c r="H285" s="587">
        <f t="shared" si="136"/>
        <v>1345.6</v>
      </c>
      <c r="I285" s="588">
        <f t="shared" si="136"/>
        <v>1473.4</v>
      </c>
      <c r="J285" s="587">
        <f t="shared" si="136"/>
        <v>0</v>
      </c>
      <c r="K285" s="587">
        <f t="shared" si="136"/>
        <v>0</v>
      </c>
      <c r="L285" s="1431" t="s">
        <v>259</v>
      </c>
      <c r="M285" s="1499"/>
    </row>
    <row r="286" spans="1:13" ht="80.25" customHeight="1" thickBot="1" x14ac:dyDescent="0.3">
      <c r="A286" s="1592"/>
      <c r="B286" s="1590"/>
      <c r="C286" s="650" t="s">
        <v>130</v>
      </c>
      <c r="D286" s="601" t="s">
        <v>206</v>
      </c>
      <c r="E286" s="591">
        <v>0</v>
      </c>
      <c r="F286" s="591">
        <f t="shared" si="134"/>
        <v>2819</v>
      </c>
      <c r="G286" s="591">
        <v>0</v>
      </c>
      <c r="H286" s="591">
        <v>1345.6</v>
      </c>
      <c r="I286" s="533">
        <f>1473.4</f>
        <v>1473.4</v>
      </c>
      <c r="J286" s="591">
        <v>0</v>
      </c>
      <c r="K286" s="591">
        <v>0</v>
      </c>
      <c r="L286" s="1432"/>
      <c r="M286" s="1500"/>
    </row>
    <row r="287" spans="1:13" ht="80.25" customHeight="1" x14ac:dyDescent="0.25">
      <c r="A287" s="1406">
        <v>4</v>
      </c>
      <c r="B287" s="1517" t="s">
        <v>245</v>
      </c>
      <c r="C287" s="671" t="s">
        <v>130</v>
      </c>
      <c r="D287" s="594" t="s">
        <v>153</v>
      </c>
      <c r="E287" s="595">
        <f>SUM(E288)</f>
        <v>0</v>
      </c>
      <c r="F287" s="595">
        <f t="shared" si="134"/>
        <v>40000</v>
      </c>
      <c r="G287" s="595">
        <f t="shared" ref="G287:K287" si="137">SUM(G288)</f>
        <v>0</v>
      </c>
      <c r="H287" s="595">
        <f t="shared" si="137"/>
        <v>40000</v>
      </c>
      <c r="I287" s="751">
        <f t="shared" si="137"/>
        <v>0</v>
      </c>
      <c r="J287" s="595">
        <f t="shared" si="137"/>
        <v>0</v>
      </c>
      <c r="K287" s="595">
        <f t="shared" si="137"/>
        <v>0</v>
      </c>
      <c r="L287" s="1431"/>
      <c r="M287" s="1409"/>
    </row>
    <row r="288" spans="1:13" ht="80.25" customHeight="1" thickBot="1" x14ac:dyDescent="0.3">
      <c r="A288" s="1408"/>
      <c r="B288" s="1518"/>
      <c r="C288" s="650" t="s">
        <v>131</v>
      </c>
      <c r="D288" s="601" t="s">
        <v>206</v>
      </c>
      <c r="E288" s="591">
        <f>SUM(E289)</f>
        <v>0</v>
      </c>
      <c r="F288" s="591">
        <f t="shared" si="134"/>
        <v>40000</v>
      </c>
      <c r="G288" s="591">
        <f t="shared" ref="G288:K288" si="138">SUM(G289)</f>
        <v>0</v>
      </c>
      <c r="H288" s="591">
        <f t="shared" si="138"/>
        <v>40000</v>
      </c>
      <c r="I288" s="533">
        <f t="shared" si="138"/>
        <v>0</v>
      </c>
      <c r="J288" s="591">
        <f t="shared" si="138"/>
        <v>0</v>
      </c>
      <c r="K288" s="591">
        <f t="shared" si="138"/>
        <v>0</v>
      </c>
      <c r="L288" s="1432"/>
      <c r="M288" s="1411"/>
    </row>
    <row r="289" spans="1:13" ht="80.25" customHeight="1" thickBot="1" x14ac:dyDescent="0.3">
      <c r="A289" s="581" t="s">
        <v>126</v>
      </c>
      <c r="B289" s="603" t="s">
        <v>442</v>
      </c>
      <c r="C289" s="651"/>
      <c r="D289" s="583" t="s">
        <v>206</v>
      </c>
      <c r="E289" s="607">
        <f>SUM(E291+E293)</f>
        <v>0</v>
      </c>
      <c r="F289" s="607">
        <f t="shared" si="134"/>
        <v>40000</v>
      </c>
      <c r="G289" s="607">
        <f t="shared" ref="G289:K289" si="139">SUM(G291+G293)</f>
        <v>0</v>
      </c>
      <c r="H289" s="607">
        <f t="shared" si="139"/>
        <v>40000</v>
      </c>
      <c r="I289" s="540">
        <f t="shared" si="139"/>
        <v>0</v>
      </c>
      <c r="J289" s="607">
        <f t="shared" si="139"/>
        <v>0</v>
      </c>
      <c r="K289" s="607">
        <f t="shared" si="139"/>
        <v>0</v>
      </c>
      <c r="L289" s="583"/>
      <c r="M289" s="605"/>
    </row>
    <row r="290" spans="1:13" ht="80.25" customHeight="1" x14ac:dyDescent="0.25">
      <c r="A290" s="1406" t="s">
        <v>816</v>
      </c>
      <c r="B290" s="1427" t="s">
        <v>246</v>
      </c>
      <c r="C290" s="649" t="s">
        <v>130</v>
      </c>
      <c r="D290" s="599" t="s">
        <v>153</v>
      </c>
      <c r="E290" s="587">
        <f>SUM(E291)</f>
        <v>0</v>
      </c>
      <c r="F290" s="587">
        <f>SUM(F291)</f>
        <v>0</v>
      </c>
      <c r="G290" s="587">
        <f t="shared" ref="G290:K290" si="140">SUM(G291)</f>
        <v>0</v>
      </c>
      <c r="H290" s="587">
        <f t="shared" si="140"/>
        <v>0</v>
      </c>
      <c r="I290" s="588">
        <f t="shared" si="140"/>
        <v>0</v>
      </c>
      <c r="J290" s="587">
        <f t="shared" si="140"/>
        <v>0</v>
      </c>
      <c r="K290" s="587">
        <f t="shared" si="140"/>
        <v>0</v>
      </c>
      <c r="L290" s="1431" t="s">
        <v>259</v>
      </c>
      <c r="M290" s="1409" t="s">
        <v>744</v>
      </c>
    </row>
    <row r="291" spans="1:13" ht="80.25" customHeight="1" thickBot="1" x14ac:dyDescent="0.3">
      <c r="A291" s="1408"/>
      <c r="B291" s="1428"/>
      <c r="C291" s="650" t="s">
        <v>130</v>
      </c>
      <c r="D291" s="601" t="s">
        <v>206</v>
      </c>
      <c r="E291" s="591">
        <v>0</v>
      </c>
      <c r="F291" s="591">
        <f t="shared" ref="F291:F305" si="141">SUM(G291:K291)</f>
        <v>0</v>
      </c>
      <c r="G291" s="591">
        <v>0</v>
      </c>
      <c r="H291" s="591">
        <v>0</v>
      </c>
      <c r="I291" s="533">
        <v>0</v>
      </c>
      <c r="J291" s="591">
        <v>0</v>
      </c>
      <c r="K291" s="591">
        <v>0</v>
      </c>
      <c r="L291" s="1432"/>
      <c r="M291" s="1411"/>
    </row>
    <row r="292" spans="1:13" ht="80.25" customHeight="1" x14ac:dyDescent="0.25">
      <c r="A292" s="1576" t="s">
        <v>831</v>
      </c>
      <c r="B292" s="1667" t="s">
        <v>779</v>
      </c>
      <c r="C292" s="691" t="s">
        <v>130</v>
      </c>
      <c r="D292" s="505" t="s">
        <v>153</v>
      </c>
      <c r="E292" s="692">
        <f>SUM(E293)</f>
        <v>0</v>
      </c>
      <c r="F292" s="692">
        <f t="shared" si="141"/>
        <v>40000</v>
      </c>
      <c r="G292" s="692">
        <f t="shared" ref="G292:K292" si="142">SUM(G293)</f>
        <v>0</v>
      </c>
      <c r="H292" s="692">
        <f t="shared" si="142"/>
        <v>40000</v>
      </c>
      <c r="I292" s="748">
        <f t="shared" si="142"/>
        <v>0</v>
      </c>
      <c r="J292" s="692">
        <f t="shared" si="142"/>
        <v>0</v>
      </c>
      <c r="K292" s="692">
        <f t="shared" si="142"/>
        <v>0</v>
      </c>
      <c r="L292" s="1179" t="s">
        <v>259</v>
      </c>
      <c r="M292" s="1577" t="s">
        <v>422</v>
      </c>
    </row>
    <row r="293" spans="1:13" ht="80.25" customHeight="1" thickBot="1" x14ac:dyDescent="0.3">
      <c r="A293" s="1576"/>
      <c r="B293" s="1667"/>
      <c r="C293" s="693" t="s">
        <v>26</v>
      </c>
      <c r="D293" s="694" t="s">
        <v>206</v>
      </c>
      <c r="E293" s="92">
        <v>0</v>
      </c>
      <c r="F293" s="92">
        <f t="shared" si="141"/>
        <v>40000</v>
      </c>
      <c r="G293" s="92">
        <v>0</v>
      </c>
      <c r="H293" s="92">
        <v>40000</v>
      </c>
      <c r="I293" s="746">
        <v>0</v>
      </c>
      <c r="J293" s="92">
        <v>0</v>
      </c>
      <c r="K293" s="92">
        <v>0</v>
      </c>
      <c r="L293" s="1179"/>
      <c r="M293" s="1577"/>
    </row>
    <row r="294" spans="1:13" ht="80.25" customHeight="1" x14ac:dyDescent="0.25">
      <c r="A294" s="1406">
        <v>5</v>
      </c>
      <c r="B294" s="1517" t="s">
        <v>91</v>
      </c>
      <c r="C294" s="671" t="s">
        <v>130</v>
      </c>
      <c r="D294" s="594" t="s">
        <v>153</v>
      </c>
      <c r="E294" s="595">
        <f>SUM(E295)</f>
        <v>3700</v>
      </c>
      <c r="F294" s="595">
        <f t="shared" si="141"/>
        <v>9374.4</v>
      </c>
      <c r="G294" s="595">
        <f t="shared" ref="G294:K294" si="143">SUM(G295)</f>
        <v>1154.2</v>
      </c>
      <c r="H294" s="595">
        <f t="shared" si="143"/>
        <v>2172</v>
      </c>
      <c r="I294" s="751">
        <f t="shared" si="143"/>
        <v>2768.2</v>
      </c>
      <c r="J294" s="595">
        <f t="shared" si="143"/>
        <v>1640</v>
      </c>
      <c r="K294" s="595">
        <f t="shared" si="143"/>
        <v>1640</v>
      </c>
      <c r="L294" s="1431"/>
      <c r="M294" s="1409"/>
    </row>
    <row r="295" spans="1:13" ht="80.25" customHeight="1" thickBot="1" x14ac:dyDescent="0.3">
      <c r="A295" s="1408"/>
      <c r="B295" s="1518"/>
      <c r="C295" s="650" t="s">
        <v>130</v>
      </c>
      <c r="D295" s="601" t="s">
        <v>206</v>
      </c>
      <c r="E295" s="591">
        <f>SUM(E296)</f>
        <v>3700</v>
      </c>
      <c r="F295" s="591">
        <f t="shared" si="141"/>
        <v>9374.4</v>
      </c>
      <c r="G295" s="591">
        <f t="shared" ref="G295:K295" si="144">SUM(G296)</f>
        <v>1154.2</v>
      </c>
      <c r="H295" s="591">
        <f t="shared" si="144"/>
        <v>2172</v>
      </c>
      <c r="I295" s="533">
        <f t="shared" si="144"/>
        <v>2768.2</v>
      </c>
      <c r="J295" s="591">
        <f t="shared" si="144"/>
        <v>1640</v>
      </c>
      <c r="K295" s="591">
        <f t="shared" si="144"/>
        <v>1640</v>
      </c>
      <c r="L295" s="1432"/>
      <c r="M295" s="1411"/>
    </row>
    <row r="296" spans="1:13" ht="80.25" customHeight="1" thickBot="1" x14ac:dyDescent="0.3">
      <c r="A296" s="581" t="s">
        <v>127</v>
      </c>
      <c r="B296" s="603" t="s">
        <v>443</v>
      </c>
      <c r="C296" s="651" t="s">
        <v>302</v>
      </c>
      <c r="D296" s="583" t="s">
        <v>206</v>
      </c>
      <c r="E296" s="607">
        <f>SUM(E298+E299+E300)</f>
        <v>3700</v>
      </c>
      <c r="F296" s="607">
        <f t="shared" si="141"/>
        <v>9374.4</v>
      </c>
      <c r="G296" s="607">
        <f t="shared" ref="G296:K296" si="145">SUM(G298+G299+G300)</f>
        <v>1154.2</v>
      </c>
      <c r="H296" s="607">
        <f t="shared" si="145"/>
        <v>2172</v>
      </c>
      <c r="I296" s="540">
        <f t="shared" si="145"/>
        <v>2768.2</v>
      </c>
      <c r="J296" s="607">
        <f t="shared" si="145"/>
        <v>1640</v>
      </c>
      <c r="K296" s="607">
        <f t="shared" si="145"/>
        <v>1640</v>
      </c>
      <c r="L296" s="583"/>
      <c r="M296" s="605"/>
    </row>
    <row r="297" spans="1:13" ht="80.25" customHeight="1" x14ac:dyDescent="0.25">
      <c r="A297" s="1406" t="s">
        <v>819</v>
      </c>
      <c r="B297" s="1427" t="s">
        <v>780</v>
      </c>
      <c r="C297" s="649"/>
      <c r="D297" s="599" t="s">
        <v>153</v>
      </c>
      <c r="E297" s="587">
        <f>SUM(E298)</f>
        <v>1000</v>
      </c>
      <c r="F297" s="587">
        <f t="shared" si="141"/>
        <v>4224.2</v>
      </c>
      <c r="G297" s="587">
        <f t="shared" ref="G297:K297" si="146">SUM(G298)</f>
        <v>264</v>
      </c>
      <c r="H297" s="587">
        <f t="shared" si="146"/>
        <v>972</v>
      </c>
      <c r="I297" s="588">
        <f t="shared" si="146"/>
        <v>1708.2</v>
      </c>
      <c r="J297" s="587">
        <f t="shared" si="146"/>
        <v>640</v>
      </c>
      <c r="K297" s="587">
        <f t="shared" si="146"/>
        <v>640</v>
      </c>
      <c r="L297" s="1429" t="s">
        <v>259</v>
      </c>
      <c r="M297" s="1409" t="s">
        <v>745</v>
      </c>
    </row>
    <row r="298" spans="1:13" ht="80.25" customHeight="1" thickBot="1" x14ac:dyDescent="0.3">
      <c r="A298" s="1408"/>
      <c r="B298" s="1428"/>
      <c r="C298" s="650" t="s">
        <v>130</v>
      </c>
      <c r="D298" s="601" t="s">
        <v>206</v>
      </c>
      <c r="E298" s="591">
        <v>1000</v>
      </c>
      <c r="F298" s="591">
        <f t="shared" si="141"/>
        <v>4224.2</v>
      </c>
      <c r="G298" s="591">
        <v>264</v>
      </c>
      <c r="H298" s="591">
        <v>972</v>
      </c>
      <c r="I298" s="533">
        <f>640+1100+250-46.5-235.3</f>
        <v>1708.2</v>
      </c>
      <c r="J298" s="591">
        <v>640</v>
      </c>
      <c r="K298" s="591">
        <v>640</v>
      </c>
      <c r="L298" s="1430"/>
      <c r="M298" s="1411"/>
    </row>
    <row r="299" spans="1:13" ht="80.25" customHeight="1" thickBot="1" x14ac:dyDescent="0.3">
      <c r="A299" s="581" t="s">
        <v>820</v>
      </c>
      <c r="B299" s="674" t="s">
        <v>247</v>
      </c>
      <c r="C299" s="651" t="s">
        <v>130</v>
      </c>
      <c r="D299" s="583" t="s">
        <v>206</v>
      </c>
      <c r="E299" s="607">
        <v>2700</v>
      </c>
      <c r="F299" s="607">
        <f t="shared" si="141"/>
        <v>5150.2</v>
      </c>
      <c r="G299" s="607">
        <v>890.2</v>
      </c>
      <c r="H299" s="607">
        <v>1200</v>
      </c>
      <c r="I299" s="540">
        <f>1000+60</f>
        <v>1060</v>
      </c>
      <c r="J299" s="607">
        <v>1000</v>
      </c>
      <c r="K299" s="607">
        <v>1000</v>
      </c>
      <c r="L299" s="651" t="s">
        <v>259</v>
      </c>
      <c r="M299" s="605" t="s">
        <v>781</v>
      </c>
    </row>
    <row r="300" spans="1:13" ht="80.25" customHeight="1" thickBot="1" x14ac:dyDescent="0.3">
      <c r="A300" s="581" t="s">
        <v>821</v>
      </c>
      <c r="B300" s="674" t="s">
        <v>25</v>
      </c>
      <c r="C300" s="651"/>
      <c r="D300" s="583" t="s">
        <v>206</v>
      </c>
      <c r="E300" s="607">
        <v>0</v>
      </c>
      <c r="F300" s="607">
        <f t="shared" si="141"/>
        <v>0</v>
      </c>
      <c r="G300" s="607">
        <v>0</v>
      </c>
      <c r="H300" s="607">
        <v>0</v>
      </c>
      <c r="I300" s="540">
        <v>0</v>
      </c>
      <c r="J300" s="607">
        <v>0</v>
      </c>
      <c r="K300" s="607">
        <v>0</v>
      </c>
      <c r="L300" s="651" t="s">
        <v>259</v>
      </c>
      <c r="M300" s="605" t="s">
        <v>423</v>
      </c>
    </row>
    <row r="301" spans="1:13" ht="80.25" customHeight="1" x14ac:dyDescent="0.25">
      <c r="A301" s="1562">
        <v>6</v>
      </c>
      <c r="B301" s="1579" t="s">
        <v>629</v>
      </c>
      <c r="C301" s="594"/>
      <c r="D301" s="594" t="s">
        <v>153</v>
      </c>
      <c r="E301" s="595">
        <f>SUM(E302)</f>
        <v>0</v>
      </c>
      <c r="F301" s="587">
        <f t="shared" si="141"/>
        <v>36289.599999999999</v>
      </c>
      <c r="G301" s="587">
        <f t="shared" ref="G301:K301" si="147">SUM(G302)</f>
        <v>0</v>
      </c>
      <c r="H301" s="587">
        <f t="shared" si="147"/>
        <v>2000</v>
      </c>
      <c r="I301" s="588">
        <f t="shared" si="147"/>
        <v>14289.6</v>
      </c>
      <c r="J301" s="587">
        <f t="shared" si="147"/>
        <v>10000</v>
      </c>
      <c r="K301" s="587">
        <f t="shared" si="147"/>
        <v>10000</v>
      </c>
      <c r="L301" s="1431"/>
      <c r="M301" s="1499"/>
    </row>
    <row r="302" spans="1:13" ht="80.25" customHeight="1" thickBot="1" x14ac:dyDescent="0.3">
      <c r="A302" s="1563"/>
      <c r="B302" s="1580"/>
      <c r="C302" s="609" t="s">
        <v>261</v>
      </c>
      <c r="D302" s="618" t="s">
        <v>206</v>
      </c>
      <c r="E302" s="591">
        <f>SUM(E303)</f>
        <v>0</v>
      </c>
      <c r="F302" s="591">
        <f t="shared" si="141"/>
        <v>36289.599999999999</v>
      </c>
      <c r="G302" s="591">
        <f t="shared" ref="G302:K302" si="148">SUM(G303)</f>
        <v>0</v>
      </c>
      <c r="H302" s="591">
        <f t="shared" si="148"/>
        <v>2000</v>
      </c>
      <c r="I302" s="533">
        <f t="shared" si="148"/>
        <v>14289.6</v>
      </c>
      <c r="J302" s="591">
        <f t="shared" si="148"/>
        <v>10000</v>
      </c>
      <c r="K302" s="591">
        <f t="shared" si="148"/>
        <v>10000</v>
      </c>
      <c r="L302" s="1432"/>
      <c r="M302" s="1500"/>
    </row>
    <row r="303" spans="1:13" ht="80.25" customHeight="1" thickBot="1" x14ac:dyDescent="0.3">
      <c r="A303" s="620" t="s">
        <v>485</v>
      </c>
      <c r="B303" s="603" t="s">
        <v>444</v>
      </c>
      <c r="C303" s="622"/>
      <c r="D303" s="695"/>
      <c r="E303" s="607">
        <f>SUM(E304+E305)</f>
        <v>0</v>
      </c>
      <c r="F303" s="607">
        <f t="shared" si="141"/>
        <v>36289.599999999999</v>
      </c>
      <c r="G303" s="607">
        <f t="shared" ref="G303:K303" si="149">SUM(G304+G305)</f>
        <v>0</v>
      </c>
      <c r="H303" s="607">
        <f t="shared" si="149"/>
        <v>2000</v>
      </c>
      <c r="I303" s="540">
        <f t="shared" si="149"/>
        <v>14289.6</v>
      </c>
      <c r="J303" s="607">
        <f t="shared" si="149"/>
        <v>10000</v>
      </c>
      <c r="K303" s="607">
        <f t="shared" si="149"/>
        <v>10000</v>
      </c>
      <c r="L303" s="583"/>
      <c r="M303" s="605"/>
    </row>
    <row r="304" spans="1:13" ht="80.25" customHeight="1" thickBot="1" x14ac:dyDescent="0.3">
      <c r="A304" s="620" t="s">
        <v>832</v>
      </c>
      <c r="B304" s="621" t="s">
        <v>782</v>
      </c>
      <c r="C304" s="622" t="s">
        <v>261</v>
      </c>
      <c r="D304" s="695" t="s">
        <v>206</v>
      </c>
      <c r="E304" s="607"/>
      <c r="F304" s="607">
        <f t="shared" si="141"/>
        <v>34918.9</v>
      </c>
      <c r="G304" s="607">
        <v>0</v>
      </c>
      <c r="H304" s="607">
        <v>1929.3</v>
      </c>
      <c r="I304" s="540">
        <f>9900+3289.6</f>
        <v>13189.6</v>
      </c>
      <c r="J304" s="607">
        <v>9900</v>
      </c>
      <c r="K304" s="607">
        <v>9900</v>
      </c>
      <c r="L304" s="583" t="s">
        <v>783</v>
      </c>
      <c r="M304" s="626" t="s">
        <v>417</v>
      </c>
    </row>
    <row r="305" spans="1:13" ht="80.25" customHeight="1" thickBot="1" x14ac:dyDescent="0.3">
      <c r="A305" s="620" t="s">
        <v>833</v>
      </c>
      <c r="B305" s="674" t="s">
        <v>784</v>
      </c>
      <c r="C305" s="622" t="s">
        <v>261</v>
      </c>
      <c r="D305" s="695" t="s">
        <v>206</v>
      </c>
      <c r="E305" s="607"/>
      <c r="F305" s="607">
        <f t="shared" si="141"/>
        <v>1370.7</v>
      </c>
      <c r="G305" s="607">
        <v>0</v>
      </c>
      <c r="H305" s="607">
        <v>70.7</v>
      </c>
      <c r="I305" s="540">
        <f>100+1000</f>
        <v>1100</v>
      </c>
      <c r="J305" s="607">
        <v>100</v>
      </c>
      <c r="K305" s="607">
        <v>100</v>
      </c>
      <c r="L305" s="583" t="s">
        <v>1055</v>
      </c>
      <c r="M305" s="626" t="s">
        <v>424</v>
      </c>
    </row>
    <row r="306" spans="1:13" ht="80.25" customHeight="1" x14ac:dyDescent="0.25">
      <c r="A306" s="1519"/>
      <c r="B306" s="1525" t="s">
        <v>248</v>
      </c>
      <c r="C306" s="1587"/>
      <c r="D306" s="594" t="s">
        <v>153</v>
      </c>
      <c r="E306" s="595">
        <f>E307</f>
        <v>18661.599999999999</v>
      </c>
      <c r="F306" s="595">
        <f t="shared" ref="F306:K306" si="150">F307</f>
        <v>910767.20999999985</v>
      </c>
      <c r="G306" s="595">
        <f t="shared" si="150"/>
        <v>365024.91</v>
      </c>
      <c r="H306" s="595">
        <f t="shared" si="150"/>
        <v>422510.5</v>
      </c>
      <c r="I306" s="751">
        <f t="shared" si="150"/>
        <v>79170.5</v>
      </c>
      <c r="J306" s="595">
        <f t="shared" si="150"/>
        <v>21972.1</v>
      </c>
      <c r="K306" s="595">
        <f t="shared" si="150"/>
        <v>22089.200000000001</v>
      </c>
      <c r="L306" s="649"/>
      <c r="M306" s="672"/>
    </row>
    <row r="307" spans="1:13" ht="80.25" customHeight="1" thickBot="1" x14ac:dyDescent="0.3">
      <c r="A307" s="1521"/>
      <c r="B307" s="1527"/>
      <c r="C307" s="1588"/>
      <c r="D307" s="597" t="s">
        <v>206</v>
      </c>
      <c r="E307" s="598">
        <f>SUM(E257+E262+E269+E288+E295+E302)</f>
        <v>18661.599999999999</v>
      </c>
      <c r="F307" s="598">
        <f>SUM(G307:K307)</f>
        <v>910767.20999999985</v>
      </c>
      <c r="G307" s="598">
        <f t="shared" ref="G307:K307" si="151">SUM(G257+G262+G269+G288+G295+G302)</f>
        <v>365024.91</v>
      </c>
      <c r="H307" s="598">
        <f t="shared" si="151"/>
        <v>422510.5</v>
      </c>
      <c r="I307" s="535">
        <f>SUM(I257+I262+I269+I288+I295+I302)</f>
        <v>79170.5</v>
      </c>
      <c r="J307" s="598">
        <f t="shared" si="151"/>
        <v>21972.1</v>
      </c>
      <c r="K307" s="598">
        <f t="shared" si="151"/>
        <v>22089.200000000001</v>
      </c>
      <c r="L307" s="696"/>
      <c r="M307" s="697"/>
    </row>
    <row r="308" spans="1:13" ht="80.25" customHeight="1" thickBot="1" x14ac:dyDescent="0.3">
      <c r="A308" s="1561" t="s">
        <v>287</v>
      </c>
      <c r="B308" s="1236"/>
      <c r="C308" s="1236"/>
      <c r="D308" s="1236"/>
      <c r="E308" s="1236"/>
      <c r="F308" s="1236"/>
      <c r="G308" s="1236"/>
      <c r="H308" s="1236"/>
      <c r="I308" s="1236"/>
      <c r="J308" s="1236"/>
      <c r="K308" s="1236"/>
      <c r="L308" s="1236"/>
      <c r="M308" s="577"/>
    </row>
    <row r="309" spans="1:13" ht="80.25" customHeight="1" x14ac:dyDescent="0.25">
      <c r="A309" s="1529">
        <v>1</v>
      </c>
      <c r="B309" s="1550" t="s">
        <v>613</v>
      </c>
      <c r="C309" s="594"/>
      <c r="D309" s="594" t="s">
        <v>153</v>
      </c>
      <c r="E309" s="595">
        <f>E310</f>
        <v>0</v>
      </c>
      <c r="F309" s="595">
        <f t="shared" ref="F309:K309" si="152">F310</f>
        <v>72372.100000000006</v>
      </c>
      <c r="G309" s="595">
        <f t="shared" si="152"/>
        <v>0</v>
      </c>
      <c r="H309" s="595">
        <f t="shared" si="152"/>
        <v>10000</v>
      </c>
      <c r="I309" s="751">
        <f t="shared" si="152"/>
        <v>20790.7</v>
      </c>
      <c r="J309" s="595">
        <f t="shared" si="152"/>
        <v>20790.7</v>
      </c>
      <c r="K309" s="595">
        <f t="shared" si="152"/>
        <v>20790.7</v>
      </c>
      <c r="L309" s="1574"/>
      <c r="M309" s="1501"/>
    </row>
    <row r="310" spans="1:13" ht="80.25" customHeight="1" thickBot="1" x14ac:dyDescent="0.3">
      <c r="A310" s="1530"/>
      <c r="B310" s="1454"/>
      <c r="C310" s="609" t="s">
        <v>261</v>
      </c>
      <c r="D310" s="698" t="s">
        <v>206</v>
      </c>
      <c r="E310" s="611">
        <f>SUM(E311)</f>
        <v>0</v>
      </c>
      <c r="F310" s="611">
        <f>SUM(G310:K310)</f>
        <v>72372.100000000006</v>
      </c>
      <c r="G310" s="611">
        <f t="shared" ref="G310:K310" si="153">SUM(G311)</f>
        <v>0</v>
      </c>
      <c r="H310" s="611">
        <f t="shared" si="153"/>
        <v>10000</v>
      </c>
      <c r="I310" s="612">
        <f t="shared" si="153"/>
        <v>20790.7</v>
      </c>
      <c r="J310" s="611">
        <f t="shared" si="153"/>
        <v>20790.7</v>
      </c>
      <c r="K310" s="611">
        <f t="shared" si="153"/>
        <v>20790.7</v>
      </c>
      <c r="L310" s="1575"/>
      <c r="M310" s="1502"/>
    </row>
    <row r="311" spans="1:13" ht="80.25" customHeight="1" thickBot="1" x14ac:dyDescent="0.3">
      <c r="A311" s="620" t="s">
        <v>266</v>
      </c>
      <c r="B311" s="699" t="s">
        <v>331</v>
      </c>
      <c r="C311" s="622"/>
      <c r="D311" s="700" t="s">
        <v>206</v>
      </c>
      <c r="E311" s="624">
        <f>SUM(E312+E313+E314)</f>
        <v>0</v>
      </c>
      <c r="F311" s="624">
        <f>SUM(G311:K311)</f>
        <v>72372.100000000006</v>
      </c>
      <c r="G311" s="624">
        <f t="shared" ref="G311:K311" si="154">SUM(G312+G313+G314)</f>
        <v>0</v>
      </c>
      <c r="H311" s="624">
        <f t="shared" si="154"/>
        <v>10000</v>
      </c>
      <c r="I311" s="625">
        <f t="shared" si="154"/>
        <v>20790.7</v>
      </c>
      <c r="J311" s="624">
        <f t="shared" si="154"/>
        <v>20790.7</v>
      </c>
      <c r="K311" s="624">
        <f t="shared" si="154"/>
        <v>20790.7</v>
      </c>
      <c r="L311" s="701"/>
      <c r="M311" s="626"/>
    </row>
    <row r="312" spans="1:13" ht="80.25" customHeight="1" thickBot="1" x14ac:dyDescent="0.3">
      <c r="A312" s="620" t="s">
        <v>799</v>
      </c>
      <c r="B312" s="702" t="s">
        <v>289</v>
      </c>
      <c r="C312" s="622" t="s">
        <v>261</v>
      </c>
      <c r="D312" s="700" t="s">
        <v>206</v>
      </c>
      <c r="E312" s="624">
        <v>0</v>
      </c>
      <c r="F312" s="624">
        <f>SUM(G312:K312)</f>
        <v>8282</v>
      </c>
      <c r="G312" s="624">
        <v>0</v>
      </c>
      <c r="H312" s="624">
        <f>20+1078+20+684</f>
        <v>1802</v>
      </c>
      <c r="I312" s="625">
        <v>2160</v>
      </c>
      <c r="J312" s="624">
        <v>2160</v>
      </c>
      <c r="K312" s="624">
        <v>2160</v>
      </c>
      <c r="L312" s="701" t="s">
        <v>288</v>
      </c>
      <c r="M312" s="626" t="s">
        <v>771</v>
      </c>
    </row>
    <row r="313" spans="1:13" ht="80.25" customHeight="1" thickBot="1" x14ac:dyDescent="0.3">
      <c r="A313" s="620" t="s">
        <v>800</v>
      </c>
      <c r="B313" s="703" t="s">
        <v>290</v>
      </c>
      <c r="C313" s="622" t="s">
        <v>261</v>
      </c>
      <c r="D313" s="700" t="s">
        <v>206</v>
      </c>
      <c r="E313" s="624">
        <v>0</v>
      </c>
      <c r="F313" s="624">
        <f>SUM(G313:K313)</f>
        <v>62790.100000000006</v>
      </c>
      <c r="G313" s="624">
        <v>0</v>
      </c>
      <c r="H313" s="624">
        <f>1980+3672+2296</f>
        <v>7948</v>
      </c>
      <c r="I313" s="625">
        <v>18280.7</v>
      </c>
      <c r="J313" s="624">
        <v>18280.7</v>
      </c>
      <c r="K313" s="624">
        <v>18280.7</v>
      </c>
      <c r="L313" s="701" t="s">
        <v>288</v>
      </c>
      <c r="M313" s="626" t="s">
        <v>749</v>
      </c>
    </row>
    <row r="314" spans="1:13" ht="80.25" customHeight="1" thickBot="1" x14ac:dyDescent="0.3">
      <c r="A314" s="620" t="s">
        <v>801</v>
      </c>
      <c r="B314" s="703" t="s">
        <v>291</v>
      </c>
      <c r="C314" s="622" t="s">
        <v>261</v>
      </c>
      <c r="D314" s="700" t="s">
        <v>206</v>
      </c>
      <c r="E314" s="624">
        <v>0</v>
      </c>
      <c r="F314" s="624">
        <f>SUM(G314:K314)</f>
        <v>1300</v>
      </c>
      <c r="G314" s="624">
        <v>0</v>
      </c>
      <c r="H314" s="624">
        <v>250</v>
      </c>
      <c r="I314" s="625">
        <v>350</v>
      </c>
      <c r="J314" s="624">
        <v>350</v>
      </c>
      <c r="K314" s="624">
        <v>350</v>
      </c>
      <c r="L314" s="701" t="s">
        <v>288</v>
      </c>
      <c r="M314" s="626" t="s">
        <v>772</v>
      </c>
    </row>
    <row r="315" spans="1:13" ht="80.25" customHeight="1" x14ac:dyDescent="0.25">
      <c r="A315" s="1406"/>
      <c r="B315" s="1525" t="s">
        <v>848</v>
      </c>
      <c r="C315" s="1525"/>
      <c r="D315" s="1578" t="s">
        <v>153</v>
      </c>
      <c r="E315" s="1493">
        <f>SUM(E317)</f>
        <v>0</v>
      </c>
      <c r="F315" s="1493">
        <f>SUM(G315:K316)</f>
        <v>72372.100000000006</v>
      </c>
      <c r="G315" s="1493">
        <f t="shared" ref="G315:K315" si="155">SUM(G317)</f>
        <v>0</v>
      </c>
      <c r="H315" s="1493">
        <f t="shared" si="155"/>
        <v>10000</v>
      </c>
      <c r="I315" s="1495">
        <f t="shared" si="155"/>
        <v>20790.7</v>
      </c>
      <c r="J315" s="1493">
        <f t="shared" si="155"/>
        <v>20790.7</v>
      </c>
      <c r="K315" s="1493">
        <f t="shared" si="155"/>
        <v>20790.7</v>
      </c>
      <c r="L315" s="1431"/>
      <c r="M315" s="1496"/>
    </row>
    <row r="316" spans="1:13" ht="80.25" customHeight="1" x14ac:dyDescent="0.25">
      <c r="A316" s="1407"/>
      <c r="B316" s="1526"/>
      <c r="C316" s="1526"/>
      <c r="D316" s="1194"/>
      <c r="E316" s="1494"/>
      <c r="F316" s="1494"/>
      <c r="G316" s="1494"/>
      <c r="H316" s="1494"/>
      <c r="I316" s="1483"/>
      <c r="J316" s="1494"/>
      <c r="K316" s="1494"/>
      <c r="L316" s="1013"/>
      <c r="M316" s="1497"/>
    </row>
    <row r="317" spans="1:13" ht="80.25" customHeight="1" thickBot="1" x14ac:dyDescent="0.3">
      <c r="A317" s="1408"/>
      <c r="B317" s="1527"/>
      <c r="C317" s="1527"/>
      <c r="D317" s="597" t="s">
        <v>206</v>
      </c>
      <c r="E317" s="598">
        <f>SUM(E301)</f>
        <v>0</v>
      </c>
      <c r="F317" s="598">
        <f>SUM(F310)</f>
        <v>72372.100000000006</v>
      </c>
      <c r="G317" s="598">
        <f t="shared" ref="G317:K317" si="156">SUM(G310)</f>
        <v>0</v>
      </c>
      <c r="H317" s="598">
        <f t="shared" si="156"/>
        <v>10000</v>
      </c>
      <c r="I317" s="535">
        <f t="shared" si="156"/>
        <v>20790.7</v>
      </c>
      <c r="J317" s="598">
        <f t="shared" si="156"/>
        <v>20790.7</v>
      </c>
      <c r="K317" s="598">
        <f t="shared" si="156"/>
        <v>20790.7</v>
      </c>
      <c r="L317" s="1432"/>
      <c r="M317" s="1498"/>
    </row>
    <row r="318" spans="1:13" ht="80.25" customHeight="1" thickBot="1" x14ac:dyDescent="0.3">
      <c r="A318" s="1547" t="s">
        <v>844</v>
      </c>
      <c r="B318" s="1548"/>
      <c r="C318" s="1548"/>
      <c r="D318" s="1548"/>
      <c r="E318" s="1548"/>
      <c r="F318" s="1548"/>
      <c r="G318" s="1548"/>
      <c r="H318" s="1548"/>
      <c r="I318" s="1548"/>
      <c r="J318" s="1548"/>
      <c r="K318" s="1548"/>
      <c r="L318" s="1548"/>
      <c r="M318" s="1549"/>
    </row>
    <row r="319" spans="1:13" ht="80.25" customHeight="1" x14ac:dyDescent="0.25">
      <c r="A319" s="1529">
        <v>1</v>
      </c>
      <c r="B319" s="1550" t="s">
        <v>845</v>
      </c>
      <c r="C319" s="594"/>
      <c r="D319" s="594" t="s">
        <v>153</v>
      </c>
      <c r="E319" s="615"/>
      <c r="F319" s="565">
        <f t="shared" ref="F319:H319" si="157">SUM(F320)</f>
        <v>8250.2999999999993</v>
      </c>
      <c r="G319" s="565">
        <f t="shared" si="157"/>
        <v>0</v>
      </c>
      <c r="H319" s="565">
        <f t="shared" si="157"/>
        <v>0</v>
      </c>
      <c r="I319" s="565">
        <f>SUM(I320)</f>
        <v>6109.3</v>
      </c>
      <c r="J319" s="565">
        <f t="shared" ref="J319:K319" si="158">SUM(J320)</f>
        <v>1070.5</v>
      </c>
      <c r="K319" s="565">
        <f t="shared" si="158"/>
        <v>1070.5</v>
      </c>
      <c r="L319" s="704"/>
      <c r="M319" s="617"/>
    </row>
    <row r="320" spans="1:13" ht="80.25" customHeight="1" thickBot="1" x14ac:dyDescent="0.3">
      <c r="A320" s="1530"/>
      <c r="B320" s="1454"/>
      <c r="C320" s="609" t="s">
        <v>865</v>
      </c>
      <c r="D320" s="698" t="s">
        <v>206</v>
      </c>
      <c r="E320" s="705">
        <v>0</v>
      </c>
      <c r="F320" s="506">
        <f t="shared" ref="F320:H320" si="159">SUM(F321)</f>
        <v>8250.2999999999993</v>
      </c>
      <c r="G320" s="506">
        <f t="shared" si="159"/>
        <v>0</v>
      </c>
      <c r="H320" s="506">
        <f t="shared" si="159"/>
        <v>0</v>
      </c>
      <c r="I320" s="747">
        <f>SUM(I321)</f>
        <v>6109.3</v>
      </c>
      <c r="J320" s="506">
        <f t="shared" ref="J320:K320" si="160">SUM(J321)</f>
        <v>1070.5</v>
      </c>
      <c r="K320" s="506">
        <f t="shared" si="160"/>
        <v>1070.5</v>
      </c>
      <c r="L320" s="706"/>
      <c r="M320" s="707"/>
    </row>
    <row r="321" spans="1:13" ht="80.25" customHeight="1" thickBot="1" x14ac:dyDescent="0.3">
      <c r="A321" s="620" t="s">
        <v>266</v>
      </c>
      <c r="B321" s="699" t="s">
        <v>331</v>
      </c>
      <c r="C321" s="622"/>
      <c r="D321" s="700" t="s">
        <v>206</v>
      </c>
      <c r="E321" s="708">
        <v>0</v>
      </c>
      <c r="F321" s="709">
        <f>SUM(G321:K321)</f>
        <v>8250.2999999999993</v>
      </c>
      <c r="G321" s="709">
        <f t="shared" ref="G321:H321" si="161">SUM(G322:G323)</f>
        <v>0</v>
      </c>
      <c r="H321" s="709">
        <f t="shared" si="161"/>
        <v>0</v>
      </c>
      <c r="I321" s="709">
        <f>SUM(I322:I323)</f>
        <v>6109.3</v>
      </c>
      <c r="J321" s="709">
        <f t="shared" ref="J321:K321" si="162">SUM(J322:J323)</f>
        <v>1070.5</v>
      </c>
      <c r="K321" s="709">
        <f t="shared" si="162"/>
        <v>1070.5</v>
      </c>
      <c r="L321" s="710"/>
      <c r="M321" s="711"/>
    </row>
    <row r="322" spans="1:13" ht="123" customHeight="1" thickBot="1" x14ac:dyDescent="0.3">
      <c r="A322" s="620" t="s">
        <v>799</v>
      </c>
      <c r="B322" s="702" t="s">
        <v>846</v>
      </c>
      <c r="C322" s="622" t="s">
        <v>865</v>
      </c>
      <c r="D322" s="700" t="s">
        <v>206</v>
      </c>
      <c r="E322" s="708">
        <v>0</v>
      </c>
      <c r="F322" s="708">
        <f>SUM(G322:K322)</f>
        <v>1305.5</v>
      </c>
      <c r="G322" s="708">
        <v>0</v>
      </c>
      <c r="H322" s="708">
        <v>0</v>
      </c>
      <c r="I322" s="709">
        <f>11+273+21.5+1000</f>
        <v>1305.5</v>
      </c>
      <c r="J322" s="708">
        <v>0</v>
      </c>
      <c r="K322" s="708">
        <v>0</v>
      </c>
      <c r="L322" s="710" t="s">
        <v>1054</v>
      </c>
      <c r="M322" s="626" t="s">
        <v>866</v>
      </c>
    </row>
    <row r="323" spans="1:13" ht="177" customHeight="1" thickBot="1" x14ac:dyDescent="0.3">
      <c r="A323" s="620" t="s">
        <v>800</v>
      </c>
      <c r="B323" s="703" t="s">
        <v>847</v>
      </c>
      <c r="C323" s="622" t="s">
        <v>865</v>
      </c>
      <c r="D323" s="700" t="s">
        <v>206</v>
      </c>
      <c r="E323" s="708">
        <v>0</v>
      </c>
      <c r="F323" s="708">
        <f>SUM(G323:K323)</f>
        <v>6944.8</v>
      </c>
      <c r="G323" s="708">
        <v>0</v>
      </c>
      <c r="H323" s="708">
        <v>0</v>
      </c>
      <c r="I323" s="709">
        <f>1289+10223+781.6-7489.8</f>
        <v>4803.8</v>
      </c>
      <c r="J323" s="708">
        <v>1070.5</v>
      </c>
      <c r="K323" s="708">
        <v>1070.5</v>
      </c>
      <c r="L323" s="710" t="s">
        <v>1054</v>
      </c>
      <c r="M323" s="626" t="s">
        <v>749</v>
      </c>
    </row>
    <row r="324" spans="1:13" ht="80.25" customHeight="1" x14ac:dyDescent="0.25">
      <c r="A324" s="1406"/>
      <c r="B324" s="1525" t="s">
        <v>848</v>
      </c>
      <c r="C324" s="1525"/>
      <c r="D324" s="1578" t="s">
        <v>153</v>
      </c>
      <c r="E324" s="1493">
        <f>SUM(E326)</f>
        <v>0</v>
      </c>
      <c r="F324" s="1493">
        <f>SUM(G324:K325)</f>
        <v>8250.2999999999993</v>
      </c>
      <c r="G324" s="1493">
        <f t="shared" ref="G324:K324" si="163">SUM(G326)</f>
        <v>0</v>
      </c>
      <c r="H324" s="1493">
        <f t="shared" si="163"/>
        <v>0</v>
      </c>
      <c r="I324" s="1495">
        <f t="shared" si="163"/>
        <v>6109.3</v>
      </c>
      <c r="J324" s="1493">
        <f t="shared" si="163"/>
        <v>1070.5</v>
      </c>
      <c r="K324" s="1493">
        <f t="shared" si="163"/>
        <v>1070.5</v>
      </c>
      <c r="L324" s="1431"/>
      <c r="M324" s="1496"/>
    </row>
    <row r="325" spans="1:13" ht="80.25" customHeight="1" x14ac:dyDescent="0.25">
      <c r="A325" s="1407"/>
      <c r="B325" s="1526"/>
      <c r="C325" s="1526"/>
      <c r="D325" s="1194"/>
      <c r="E325" s="1494"/>
      <c r="F325" s="1494"/>
      <c r="G325" s="1494"/>
      <c r="H325" s="1494"/>
      <c r="I325" s="1483"/>
      <c r="J325" s="1494"/>
      <c r="K325" s="1494"/>
      <c r="L325" s="1013"/>
      <c r="M325" s="1497"/>
    </row>
    <row r="326" spans="1:13" ht="80.25" customHeight="1" thickBot="1" x14ac:dyDescent="0.3">
      <c r="A326" s="1408"/>
      <c r="B326" s="1527"/>
      <c r="C326" s="1527"/>
      <c r="D326" s="597" t="s">
        <v>206</v>
      </c>
      <c r="E326" s="598">
        <f>SUM(E310)</f>
        <v>0</v>
      </c>
      <c r="F326" s="598">
        <f>SUM(F319)</f>
        <v>8250.2999999999993</v>
      </c>
      <c r="G326" s="598">
        <f t="shared" ref="G326:K326" si="164">SUM(G319)</f>
        <v>0</v>
      </c>
      <c r="H326" s="598">
        <f t="shared" si="164"/>
        <v>0</v>
      </c>
      <c r="I326" s="535">
        <f t="shared" si="164"/>
        <v>6109.3</v>
      </c>
      <c r="J326" s="598">
        <f t="shared" si="164"/>
        <v>1070.5</v>
      </c>
      <c r="K326" s="598">
        <f t="shared" si="164"/>
        <v>1070.5</v>
      </c>
      <c r="L326" s="1432"/>
      <c r="M326" s="1498"/>
    </row>
    <row r="327" spans="1:13" ht="80.25" customHeight="1" x14ac:dyDescent="0.25">
      <c r="A327" s="1463"/>
      <c r="B327" s="1581" t="s">
        <v>298</v>
      </c>
      <c r="C327" s="1582"/>
      <c r="D327" s="594" t="s">
        <v>153</v>
      </c>
      <c r="E327" s="712">
        <f>SUM(E328:E330)</f>
        <v>260565.09999999998</v>
      </c>
      <c r="F327" s="712">
        <f>SUM(G327:K327)</f>
        <v>3149320.81</v>
      </c>
      <c r="G327" s="712">
        <f t="shared" ref="G327:K327" si="165">SUM(G328:G330)</f>
        <v>812058.40999999992</v>
      </c>
      <c r="H327" s="712">
        <f t="shared" si="165"/>
        <v>831766.3</v>
      </c>
      <c r="I327" s="713">
        <f t="shared" si="165"/>
        <v>562638.60000000009</v>
      </c>
      <c r="J327" s="712">
        <f t="shared" si="165"/>
        <v>470967.99999999994</v>
      </c>
      <c r="K327" s="712">
        <f t="shared" si="165"/>
        <v>471889.5</v>
      </c>
      <c r="L327" s="1429"/>
      <c r="M327" s="1512"/>
    </row>
    <row r="328" spans="1:13" ht="80.25" customHeight="1" x14ac:dyDescent="0.25">
      <c r="A328" s="1464"/>
      <c r="B328" s="1583"/>
      <c r="C328" s="1584"/>
      <c r="D328" s="714" t="s">
        <v>241</v>
      </c>
      <c r="E328" s="715">
        <f>SUM(E108)</f>
        <v>0</v>
      </c>
      <c r="F328" s="715">
        <f>SUM(G328:K328)</f>
        <v>7799</v>
      </c>
      <c r="G328" s="715">
        <f>SUM(G108)</f>
        <v>4676</v>
      </c>
      <c r="H328" s="715">
        <f>SUM(H108)</f>
        <v>600</v>
      </c>
      <c r="I328" s="716">
        <f>SUM(I205)</f>
        <v>2523</v>
      </c>
      <c r="J328" s="715">
        <f>SUM(J108)</f>
        <v>0</v>
      </c>
      <c r="K328" s="715">
        <f>SUM(K108)</f>
        <v>0</v>
      </c>
      <c r="L328" s="1179"/>
      <c r="M328" s="1513"/>
    </row>
    <row r="329" spans="1:13" ht="80.25" customHeight="1" thickBot="1" x14ac:dyDescent="0.3">
      <c r="A329" s="1464"/>
      <c r="B329" s="1583"/>
      <c r="C329" s="1584"/>
      <c r="D329" s="510" t="s">
        <v>88</v>
      </c>
      <c r="E329" s="715">
        <f>SUM(E71+E109+E206+E233)</f>
        <v>17324.400000000001</v>
      </c>
      <c r="F329" s="715">
        <f>SUM(G329:K329)</f>
        <v>136696</v>
      </c>
      <c r="G329" s="715">
        <f>SUM(G71+G109+G206+G233)</f>
        <v>45259</v>
      </c>
      <c r="H329" s="715">
        <f>SUM(H71+H109+H206+H233)</f>
        <v>29907</v>
      </c>
      <c r="I329" s="717">
        <f>SUM(I71+I109+I206+I233)</f>
        <v>20016.000000000004</v>
      </c>
      <c r="J329" s="717">
        <f>SUM(J71+J109+J206+J233)</f>
        <v>20757.000000000004</v>
      </c>
      <c r="K329" s="717">
        <f>SUM(K71+K109+K206+K233)</f>
        <v>20757.000000000004</v>
      </c>
      <c r="L329" s="1179"/>
      <c r="M329" s="1513"/>
    </row>
    <row r="330" spans="1:13" ht="80.25" customHeight="1" thickBot="1" x14ac:dyDescent="0.3">
      <c r="A330" s="1531"/>
      <c r="B330" s="1585"/>
      <c r="C330" s="1586"/>
      <c r="D330" s="597" t="s">
        <v>206</v>
      </c>
      <c r="E330" s="715">
        <f>SUM(E72+E110+E207+E234)</f>
        <v>243240.69999999998</v>
      </c>
      <c r="F330" s="718">
        <f>SUM(G330:K330)</f>
        <v>3004825.81</v>
      </c>
      <c r="G330" s="717">
        <f>SUM(G72+G110+G140+G151+G169+G207+G219+G244+G254+G307+G310+G326)</f>
        <v>762123.40999999992</v>
      </c>
      <c r="H330" s="717">
        <f>SUM(H72+H110+H140+H151+H169+H207+H219+H244+H254+H307+H310+H326)</f>
        <v>801259.3</v>
      </c>
      <c r="I330" s="717">
        <f>SUM(I72+I110+I140+I151+I169+I207+I219+I244+I254+I307+I310+I326)</f>
        <v>540099.60000000009</v>
      </c>
      <c r="J330" s="717">
        <f>SUM(J72+J110+J140+J151+J169+J207+J219+J244+J254+J307+J310+J326)</f>
        <v>450210.99999999994</v>
      </c>
      <c r="K330" s="717">
        <f>SUM(K72+K110+K140+K151+K169+K207+K219+K244+K254+K307+K310+K326)</f>
        <v>451132.5</v>
      </c>
      <c r="L330" s="1430"/>
      <c r="M330" s="1514"/>
    </row>
    <row r="331" spans="1:13" ht="80.25" customHeight="1" x14ac:dyDescent="0.25">
      <c r="A331" s="719"/>
      <c r="B331" s="720"/>
      <c r="C331" s="721"/>
      <c r="D331" s="719"/>
      <c r="E331" s="722"/>
      <c r="F331" s="722"/>
      <c r="G331" s="722"/>
      <c r="H331" s="722"/>
      <c r="I331" s="723"/>
      <c r="J331" s="722"/>
      <c r="K331" s="722"/>
      <c r="L331" s="724"/>
      <c r="M331" s="725" t="s">
        <v>887</v>
      </c>
    </row>
  </sheetData>
  <mergeCells count="607">
    <mergeCell ref="L117:L118"/>
    <mergeCell ref="A127:A128"/>
    <mergeCell ref="E117:K118"/>
    <mergeCell ref="E163:K163"/>
    <mergeCell ref="C178:C180"/>
    <mergeCell ref="E198:K198"/>
    <mergeCell ref="L149:L151"/>
    <mergeCell ref="D127:D128"/>
    <mergeCell ref="E160:K161"/>
    <mergeCell ref="E162:K162"/>
    <mergeCell ref="E126:K126"/>
    <mergeCell ref="A152:L152"/>
    <mergeCell ref="K149:K150"/>
    <mergeCell ref="G149:G150"/>
    <mergeCell ref="H138:H139"/>
    <mergeCell ref="C133:C135"/>
    <mergeCell ref="D138:D139"/>
    <mergeCell ref="D133:D135"/>
    <mergeCell ref="I133:I135"/>
    <mergeCell ref="L136:L137"/>
    <mergeCell ref="E149:E150"/>
    <mergeCell ref="A178:A180"/>
    <mergeCell ref="D129:D130"/>
    <mergeCell ref="I138:I139"/>
    <mergeCell ref="A199:A200"/>
    <mergeCell ref="A190:A191"/>
    <mergeCell ref="L184:L186"/>
    <mergeCell ref="L187:L189"/>
    <mergeCell ref="B164:B165"/>
    <mergeCell ref="B239:B240"/>
    <mergeCell ref="C190:C191"/>
    <mergeCell ref="B190:B191"/>
    <mergeCell ref="B235:B236"/>
    <mergeCell ref="B204:C207"/>
    <mergeCell ref="B199:B200"/>
    <mergeCell ref="B209:B210"/>
    <mergeCell ref="B212:B213"/>
    <mergeCell ref="A167:A168"/>
    <mergeCell ref="E164:K165"/>
    <mergeCell ref="A212:A213"/>
    <mergeCell ref="B172:B174"/>
    <mergeCell ref="A228:A229"/>
    <mergeCell ref="L192:L193"/>
    <mergeCell ref="L194:L195"/>
    <mergeCell ref="B192:B193"/>
    <mergeCell ref="A196:A197"/>
    <mergeCell ref="A208:L208"/>
    <mergeCell ref="L204:L207"/>
    <mergeCell ref="H324:H325"/>
    <mergeCell ref="A309:A310"/>
    <mergeCell ref="A315:A317"/>
    <mergeCell ref="B315:C317"/>
    <mergeCell ref="A194:A195"/>
    <mergeCell ref="A214:A215"/>
    <mergeCell ref="B214:B215"/>
    <mergeCell ref="L196:L197"/>
    <mergeCell ref="L199:L200"/>
    <mergeCell ref="B324:C326"/>
    <mergeCell ref="D324:D325"/>
    <mergeCell ref="B292:B293"/>
    <mergeCell ref="B290:B291"/>
    <mergeCell ref="B243:C244"/>
    <mergeCell ref="B259:B260"/>
    <mergeCell ref="A259:A260"/>
    <mergeCell ref="A243:A244"/>
    <mergeCell ref="A301:A302"/>
    <mergeCell ref="A279:A280"/>
    <mergeCell ref="B279:B280"/>
    <mergeCell ref="A277:A278"/>
    <mergeCell ref="B277:B278"/>
    <mergeCell ref="A287:A288"/>
    <mergeCell ref="B287:B288"/>
    <mergeCell ref="A209:A210"/>
    <mergeCell ref="B228:B229"/>
    <mergeCell ref="B224:B225"/>
    <mergeCell ref="L212:L213"/>
    <mergeCell ref="L214:L215"/>
    <mergeCell ref="B201:B203"/>
    <mergeCell ref="L201:L203"/>
    <mergeCell ref="F149:F150"/>
    <mergeCell ref="E158:K158"/>
    <mergeCell ref="A175:A177"/>
    <mergeCell ref="A158:A159"/>
    <mergeCell ref="A160:A161"/>
    <mergeCell ref="C164:C165"/>
    <mergeCell ref="A171:L171"/>
    <mergeCell ref="E156:K156"/>
    <mergeCell ref="E157:K157"/>
    <mergeCell ref="D149:D150"/>
    <mergeCell ref="L164:L165"/>
    <mergeCell ref="A164:A165"/>
    <mergeCell ref="B160:B161"/>
    <mergeCell ref="B169:C170"/>
    <mergeCell ref="B167:B168"/>
    <mergeCell ref="A169:A170"/>
    <mergeCell ref="L167:L168"/>
    <mergeCell ref="J138:J139"/>
    <mergeCell ref="E136:K137"/>
    <mergeCell ref="L142:L143"/>
    <mergeCell ref="B129:B131"/>
    <mergeCell ref="C129:C130"/>
    <mergeCell ref="F138:F139"/>
    <mergeCell ref="G138:G139"/>
    <mergeCell ref="K138:K139"/>
    <mergeCell ref="A141:L141"/>
    <mergeCell ref="H133:H135"/>
    <mergeCell ref="L74:L75"/>
    <mergeCell ref="L77:L78"/>
    <mergeCell ref="C77:C78"/>
    <mergeCell ref="E77:K77"/>
    <mergeCell ref="B77:B78"/>
    <mergeCell ref="A77:A78"/>
    <mergeCell ref="A81:A82"/>
    <mergeCell ref="B79:B80"/>
    <mergeCell ref="E82:K82"/>
    <mergeCell ref="E80:K80"/>
    <mergeCell ref="C127:C128"/>
    <mergeCell ref="E76:K76"/>
    <mergeCell ref="C74:C75"/>
    <mergeCell ref="A74:A75"/>
    <mergeCell ref="E74:K74"/>
    <mergeCell ref="E75:K75"/>
    <mergeCell ref="B74:B75"/>
    <mergeCell ref="A102:A106"/>
    <mergeCell ref="A91:A93"/>
    <mergeCell ref="A94:A97"/>
    <mergeCell ref="A98:A101"/>
    <mergeCell ref="C94:C97"/>
    <mergeCell ref="A87:A90"/>
    <mergeCell ref="B94:B97"/>
    <mergeCell ref="A112:A113"/>
    <mergeCell ref="A117:A118"/>
    <mergeCell ref="C81:C82"/>
    <mergeCell ref="B127:B128"/>
    <mergeCell ref="A79:A80"/>
    <mergeCell ref="A83:A86"/>
    <mergeCell ref="A124:A125"/>
    <mergeCell ref="B83:B86"/>
    <mergeCell ref="E124:K125"/>
    <mergeCell ref="B122:B123"/>
    <mergeCell ref="P152:P158"/>
    <mergeCell ref="S152:S158"/>
    <mergeCell ref="AA152:AA158"/>
    <mergeCell ref="Q152:Q158"/>
    <mergeCell ref="S159:S161"/>
    <mergeCell ref="T159:Z161"/>
    <mergeCell ref="AA159:AA161"/>
    <mergeCell ref="T152:Z158"/>
    <mergeCell ref="AA146:AA147"/>
    <mergeCell ref="T146:Z147"/>
    <mergeCell ref="S146:S147"/>
    <mergeCell ref="S174:S192"/>
    <mergeCell ref="AB159:AB161"/>
    <mergeCell ref="O174:O192"/>
    <mergeCell ref="P174:P192"/>
    <mergeCell ref="Q174:Q192"/>
    <mergeCell ref="O170:O172"/>
    <mergeCell ref="P170:P172"/>
    <mergeCell ref="S170:S172"/>
    <mergeCell ref="A73:L73"/>
    <mergeCell ref="AB152:AB158"/>
    <mergeCell ref="O159:O161"/>
    <mergeCell ref="P159:P161"/>
    <mergeCell ref="Q159:Q161"/>
    <mergeCell ref="AB146:AB147"/>
    <mergeCell ref="O148:O151"/>
    <mergeCell ref="P148:P151"/>
    <mergeCell ref="S148:S151"/>
    <mergeCell ref="T148:Z151"/>
    <mergeCell ref="AA148:AA151"/>
    <mergeCell ref="AB148:AB151"/>
    <mergeCell ref="O146:O147"/>
    <mergeCell ref="P146:P147"/>
    <mergeCell ref="Q146:Q147"/>
    <mergeCell ref="O152:O158"/>
    <mergeCell ref="M74:M75"/>
    <mergeCell ref="B102:B106"/>
    <mergeCell ref="C102:C106"/>
    <mergeCell ref="E78:K78"/>
    <mergeCell ref="B142:B143"/>
    <mergeCell ref="B144:B145"/>
    <mergeCell ref="L94:L97"/>
    <mergeCell ref="E79:K79"/>
    <mergeCell ref="L107:L110"/>
    <mergeCell ref="M87:M90"/>
    <mergeCell ref="M91:M93"/>
    <mergeCell ref="M94:M97"/>
    <mergeCell ref="M107:M110"/>
    <mergeCell ref="M112:M113"/>
    <mergeCell ref="M119:M120"/>
    <mergeCell ref="M98:M101"/>
    <mergeCell ref="M102:M106"/>
    <mergeCell ref="M115:M116"/>
    <mergeCell ref="B117:B118"/>
    <mergeCell ref="M79:M80"/>
    <mergeCell ref="B138:C140"/>
    <mergeCell ref="K133:K135"/>
    <mergeCell ref="J133:J135"/>
    <mergeCell ref="L124:L125"/>
    <mergeCell ref="AB195:AB197"/>
    <mergeCell ref="T167:Z167"/>
    <mergeCell ref="T165:Z165"/>
    <mergeCell ref="Z170:Z171"/>
    <mergeCell ref="X170:X171"/>
    <mergeCell ref="Y170:Y171"/>
    <mergeCell ref="AB193:AB194"/>
    <mergeCell ref="AA193:AA194"/>
    <mergeCell ref="T193:Z194"/>
    <mergeCell ref="AA174:AA192"/>
    <mergeCell ref="AB174:AB192"/>
    <mergeCell ref="T174:Z192"/>
    <mergeCell ref="AA170:AA172"/>
    <mergeCell ref="AA195:AA197"/>
    <mergeCell ref="U195:U196"/>
    <mergeCell ref="X195:X196"/>
    <mergeCell ref="V195:V196"/>
    <mergeCell ref="AB170:AB172"/>
    <mergeCell ref="U170:U171"/>
    <mergeCell ref="W170:W171"/>
    <mergeCell ref="V170:V171"/>
    <mergeCell ref="T170:T171"/>
    <mergeCell ref="S195:S197"/>
    <mergeCell ref="Z195:Z196"/>
    <mergeCell ref="Y195:Y196"/>
    <mergeCell ref="T195:T196"/>
    <mergeCell ref="R195:R196"/>
    <mergeCell ref="W195:W196"/>
    <mergeCell ref="P193:P194"/>
    <mergeCell ref="Q193:Q194"/>
    <mergeCell ref="O193:O194"/>
    <mergeCell ref="S193:S194"/>
    <mergeCell ref="O195:O197"/>
    <mergeCell ref="P195:Q197"/>
    <mergeCell ref="N217:N218"/>
    <mergeCell ref="L228:L229"/>
    <mergeCell ref="A218:C219"/>
    <mergeCell ref="A216:A217"/>
    <mergeCell ref="B216:B217"/>
    <mergeCell ref="N220:N221"/>
    <mergeCell ref="N222:N224"/>
    <mergeCell ref="N227:N229"/>
    <mergeCell ref="N225:N226"/>
    <mergeCell ref="L221:L222"/>
    <mergeCell ref="E224:K225"/>
    <mergeCell ref="B221:B222"/>
    <mergeCell ref="A226:A227"/>
    <mergeCell ref="B226:B227"/>
    <mergeCell ref="M224:M225"/>
    <mergeCell ref="M226:M227"/>
    <mergeCell ref="M228:M229"/>
    <mergeCell ref="A221:A222"/>
    <mergeCell ref="A220:L220"/>
    <mergeCell ref="A224:A225"/>
    <mergeCell ref="E226:K227"/>
    <mergeCell ref="L216:L217"/>
    <mergeCell ref="M218:M219"/>
    <mergeCell ref="L224:L225"/>
    <mergeCell ref="E167:K168"/>
    <mergeCell ref="L181:L183"/>
    <mergeCell ref="M190:M191"/>
    <mergeCell ref="M196:M197"/>
    <mergeCell ref="M199:M200"/>
    <mergeCell ref="L190:L191"/>
    <mergeCell ref="C175:C177"/>
    <mergeCell ref="M201:M203"/>
    <mergeCell ref="C187:C189"/>
    <mergeCell ref="B184:B186"/>
    <mergeCell ref="B181:B183"/>
    <mergeCell ref="C184:C186"/>
    <mergeCell ref="A172:A174"/>
    <mergeCell ref="C181:C183"/>
    <mergeCell ref="A181:A183"/>
    <mergeCell ref="B194:B195"/>
    <mergeCell ref="B196:B197"/>
    <mergeCell ref="B175:B177"/>
    <mergeCell ref="A184:A186"/>
    <mergeCell ref="C172:C174"/>
    <mergeCell ref="A192:A193"/>
    <mergeCell ref="B178:B180"/>
    <mergeCell ref="B187:B189"/>
    <mergeCell ref="A187:A189"/>
    <mergeCell ref="A281:A282"/>
    <mergeCell ref="A268:A269"/>
    <mergeCell ref="B268:B269"/>
    <mergeCell ref="A266:A267"/>
    <mergeCell ref="B266:B267"/>
    <mergeCell ref="B271:B272"/>
    <mergeCell ref="A204:A207"/>
    <mergeCell ref="B250:B251"/>
    <mergeCell ref="A245:L245"/>
    <mergeCell ref="B253:C254"/>
    <mergeCell ref="A246:A247"/>
    <mergeCell ref="B246:B247"/>
    <mergeCell ref="L259:L260"/>
    <mergeCell ref="A253:A254"/>
    <mergeCell ref="A261:A262"/>
    <mergeCell ref="L218:L219"/>
    <mergeCell ref="L243:L244"/>
    <mergeCell ref="L250:L251"/>
    <mergeCell ref="L226:L227"/>
    <mergeCell ref="L209:L210"/>
    <mergeCell ref="A273:A274"/>
    <mergeCell ref="B273:B274"/>
    <mergeCell ref="A275:A276"/>
    <mergeCell ref="B275:B276"/>
    <mergeCell ref="L268:L269"/>
    <mergeCell ref="L283:L284"/>
    <mergeCell ref="A283:A284"/>
    <mergeCell ref="L261:L262"/>
    <mergeCell ref="A271:A272"/>
    <mergeCell ref="A327:A330"/>
    <mergeCell ref="L327:L330"/>
    <mergeCell ref="A294:A295"/>
    <mergeCell ref="B294:B295"/>
    <mergeCell ref="B301:B302"/>
    <mergeCell ref="A308:L308"/>
    <mergeCell ref="L301:L302"/>
    <mergeCell ref="B327:C330"/>
    <mergeCell ref="A324:A326"/>
    <mergeCell ref="B309:B310"/>
    <mergeCell ref="A306:A307"/>
    <mergeCell ref="A297:A298"/>
    <mergeCell ref="B297:B298"/>
    <mergeCell ref="B306:C307"/>
    <mergeCell ref="E324:E325"/>
    <mergeCell ref="F324:F325"/>
    <mergeCell ref="B285:B286"/>
    <mergeCell ref="B283:B284"/>
    <mergeCell ref="A285:A286"/>
    <mergeCell ref="G324:G325"/>
    <mergeCell ref="K324:K325"/>
    <mergeCell ref="L309:L310"/>
    <mergeCell ref="A292:A293"/>
    <mergeCell ref="A290:A291"/>
    <mergeCell ref="I324:I325"/>
    <mergeCell ref="M324:M326"/>
    <mergeCell ref="M273:M274"/>
    <mergeCell ref="M279:M280"/>
    <mergeCell ref="M281:M282"/>
    <mergeCell ref="L273:L274"/>
    <mergeCell ref="M292:M293"/>
    <mergeCell ref="J324:J325"/>
    <mergeCell ref="L324:L326"/>
    <mergeCell ref="L292:L293"/>
    <mergeCell ref="L285:L286"/>
    <mergeCell ref="L281:L282"/>
    <mergeCell ref="L275:L276"/>
    <mergeCell ref="L277:L278"/>
    <mergeCell ref="L290:L291"/>
    <mergeCell ref="M297:M298"/>
    <mergeCell ref="D315:D316"/>
    <mergeCell ref="E315:E316"/>
    <mergeCell ref="B281:B282"/>
    <mergeCell ref="M230:M231"/>
    <mergeCell ref="L264:L265"/>
    <mergeCell ref="A234:L234"/>
    <mergeCell ref="L256:L257"/>
    <mergeCell ref="A255:L255"/>
    <mergeCell ref="A250:A251"/>
    <mergeCell ref="A256:A257"/>
    <mergeCell ref="B256:B257"/>
    <mergeCell ref="L246:L247"/>
    <mergeCell ref="B232:C233"/>
    <mergeCell ref="A232:A233"/>
    <mergeCell ref="A235:A236"/>
    <mergeCell ref="A239:A240"/>
    <mergeCell ref="M264:M265"/>
    <mergeCell ref="L241:L242"/>
    <mergeCell ref="A264:A265"/>
    <mergeCell ref="B261:B262"/>
    <mergeCell ref="B264:B265"/>
    <mergeCell ref="A230:A231"/>
    <mergeCell ref="B230:B231"/>
    <mergeCell ref="L230:L231"/>
    <mergeCell ref="A241:A242"/>
    <mergeCell ref="B241:B242"/>
    <mergeCell ref="L271:L272"/>
    <mergeCell ref="K315:K316"/>
    <mergeCell ref="L315:L317"/>
    <mergeCell ref="L279:L280"/>
    <mergeCell ref="M83:M86"/>
    <mergeCell ref="M243:M244"/>
    <mergeCell ref="M259:M260"/>
    <mergeCell ref="M287:M288"/>
    <mergeCell ref="M290:M291"/>
    <mergeCell ref="M241:M242"/>
    <mergeCell ref="M246:M247"/>
    <mergeCell ref="M250:M251"/>
    <mergeCell ref="M256:M257"/>
    <mergeCell ref="M187:M189"/>
    <mergeCell ref="M216:M217"/>
    <mergeCell ref="M221:M222"/>
    <mergeCell ref="M209:M210"/>
    <mergeCell ref="M212:M213"/>
    <mergeCell ref="M214:M215"/>
    <mergeCell ref="M127:M128"/>
    <mergeCell ref="M271:M272"/>
    <mergeCell ref="M283:M284"/>
    <mergeCell ref="M285:M286"/>
    <mergeCell ref="M261:M262"/>
    <mergeCell ref="M268:M269"/>
    <mergeCell ref="L112:L113"/>
    <mergeCell ref="L83:L86"/>
    <mergeCell ref="B98:B101"/>
    <mergeCell ref="M327:M330"/>
    <mergeCell ref="A318:M318"/>
    <mergeCell ref="A319:A320"/>
    <mergeCell ref="B319:B320"/>
    <mergeCell ref="M77:M78"/>
    <mergeCell ref="M194:M195"/>
    <mergeCell ref="M204:M207"/>
    <mergeCell ref="M81:M82"/>
    <mergeCell ref="M277:M278"/>
    <mergeCell ref="M275:M276"/>
    <mergeCell ref="L172:L174"/>
    <mergeCell ref="M172:M174"/>
    <mergeCell ref="L175:L177"/>
    <mergeCell ref="M175:M177"/>
    <mergeCell ref="L178:L180"/>
    <mergeCell ref="M178:M180"/>
    <mergeCell ref="M169:M170"/>
    <mergeCell ref="M192:M193"/>
    <mergeCell ref="M129:M131"/>
    <mergeCell ref="M122:M123"/>
    <mergeCell ref="L91:L93"/>
    <mergeCell ref="L102:L106"/>
    <mergeCell ref="A111:L111"/>
    <mergeCell ref="B119:B120"/>
    <mergeCell ref="L79:L80"/>
    <mergeCell ref="E81:K81"/>
    <mergeCell ref="C83:C86"/>
    <mergeCell ref="B115:B116"/>
    <mergeCell ref="A115:A116"/>
    <mergeCell ref="B112:B113"/>
    <mergeCell ref="L81:L82"/>
    <mergeCell ref="E112:K113"/>
    <mergeCell ref="C98:C101"/>
    <mergeCell ref="B107:C110"/>
    <mergeCell ref="B91:B93"/>
    <mergeCell ref="C91:C93"/>
    <mergeCell ref="E115:K116"/>
    <mergeCell ref="B87:B90"/>
    <mergeCell ref="C87:C90"/>
    <mergeCell ref="E114:K114"/>
    <mergeCell ref="L115:L116"/>
    <mergeCell ref="C115:C116"/>
    <mergeCell ref="D115:D116"/>
    <mergeCell ref="L119:L120"/>
    <mergeCell ref="C117:C118"/>
    <mergeCell ref="B124:B125"/>
    <mergeCell ref="A119:A120"/>
    <mergeCell ref="M124:M125"/>
    <mergeCell ref="A149:A151"/>
    <mergeCell ref="A129:A131"/>
    <mergeCell ref="A133:A135"/>
    <mergeCell ref="B149:C151"/>
    <mergeCell ref="B136:B137"/>
    <mergeCell ref="C136:C137"/>
    <mergeCell ref="B133:B135"/>
    <mergeCell ref="A136:A137"/>
    <mergeCell ref="A142:A143"/>
    <mergeCell ref="A138:A140"/>
    <mergeCell ref="M136:M137"/>
    <mergeCell ref="M142:M143"/>
    <mergeCell ref="M149:M151"/>
    <mergeCell ref="L138:L140"/>
    <mergeCell ref="J149:J150"/>
    <mergeCell ref="H149:H150"/>
    <mergeCell ref="A144:A145"/>
    <mergeCell ref="L129:L131"/>
    <mergeCell ref="L133:L135"/>
    <mergeCell ref="C122:C123"/>
    <mergeCell ref="D122:D123"/>
    <mergeCell ref="E119:K120"/>
    <mergeCell ref="M164:M165"/>
    <mergeCell ref="M138:M140"/>
    <mergeCell ref="M167:M168"/>
    <mergeCell ref="D136:D137"/>
    <mergeCell ref="M160:M161"/>
    <mergeCell ref="M181:M183"/>
    <mergeCell ref="M184:M186"/>
    <mergeCell ref="E159:K159"/>
    <mergeCell ref="L127:L128"/>
    <mergeCell ref="E127:K128"/>
    <mergeCell ref="H129:H130"/>
    <mergeCell ref="G129:G130"/>
    <mergeCell ref="K129:K130"/>
    <mergeCell ref="E138:E139"/>
    <mergeCell ref="F129:F130"/>
    <mergeCell ref="J129:J130"/>
    <mergeCell ref="I129:I130"/>
    <mergeCell ref="E129:E130"/>
    <mergeCell ref="E133:E135"/>
    <mergeCell ref="F133:F135"/>
    <mergeCell ref="G133:G135"/>
    <mergeCell ref="I149:I150"/>
    <mergeCell ref="F315:F316"/>
    <mergeCell ref="G315:G316"/>
    <mergeCell ref="H315:H316"/>
    <mergeCell ref="I315:I316"/>
    <mergeCell ref="J315:J316"/>
    <mergeCell ref="L287:L288"/>
    <mergeCell ref="L297:L298"/>
    <mergeCell ref="M294:M295"/>
    <mergeCell ref="M315:M317"/>
    <mergeCell ref="M301:M302"/>
    <mergeCell ref="M309:M310"/>
    <mergeCell ref="L294:L295"/>
    <mergeCell ref="A4:A5"/>
    <mergeCell ref="B4:B5"/>
    <mergeCell ref="A23:A24"/>
    <mergeCell ref="B23:B24"/>
    <mergeCell ref="A25:A26"/>
    <mergeCell ref="B25:B26"/>
    <mergeCell ref="A6:L6"/>
    <mergeCell ref="L25:L26"/>
    <mergeCell ref="A42:A44"/>
    <mergeCell ref="B42:B44"/>
    <mergeCell ref="L42:L44"/>
    <mergeCell ref="C11:C12"/>
    <mergeCell ref="D11:D12"/>
    <mergeCell ref="A201:A203"/>
    <mergeCell ref="A70:A72"/>
    <mergeCell ref="B70:C72"/>
    <mergeCell ref="L70:L72"/>
    <mergeCell ref="L169:L170"/>
    <mergeCell ref="E166:K166"/>
    <mergeCell ref="A1:M1"/>
    <mergeCell ref="A2:M2"/>
    <mergeCell ref="A3:M3"/>
    <mergeCell ref="C4:C5"/>
    <mergeCell ref="D4:D5"/>
    <mergeCell ref="E4:E5"/>
    <mergeCell ref="F4:F5"/>
    <mergeCell ref="G4:K4"/>
    <mergeCell ref="L4:L5"/>
    <mergeCell ref="M4:M5"/>
    <mergeCell ref="M7:M8"/>
    <mergeCell ref="A9:A10"/>
    <mergeCell ref="B9:B10"/>
    <mergeCell ref="C9:C10"/>
    <mergeCell ref="L9:L10"/>
    <mergeCell ref="M9:M10"/>
    <mergeCell ref="A11:A12"/>
    <mergeCell ref="B11:B12"/>
    <mergeCell ref="M11:M12"/>
    <mergeCell ref="A7:A8"/>
    <mergeCell ref="B7:B8"/>
    <mergeCell ref="C7:C8"/>
    <mergeCell ref="L7:L8"/>
    <mergeCell ref="E11:E12"/>
    <mergeCell ref="F11:F12"/>
    <mergeCell ref="G11:G12"/>
    <mergeCell ref="H11:H12"/>
    <mergeCell ref="I11:I12"/>
    <mergeCell ref="J11:J12"/>
    <mergeCell ref="K11:K12"/>
    <mergeCell ref="L11:L12"/>
    <mergeCell ref="M25:M26"/>
    <mergeCell ref="A31:A32"/>
    <mergeCell ref="B31:B32"/>
    <mergeCell ref="L31:L32"/>
    <mergeCell ref="M31:M32"/>
    <mergeCell ref="A36:A38"/>
    <mergeCell ref="B36:B38"/>
    <mergeCell ref="A39:A41"/>
    <mergeCell ref="B39:B41"/>
    <mergeCell ref="C39:C41"/>
    <mergeCell ref="M39:M41"/>
    <mergeCell ref="M42:M44"/>
    <mergeCell ref="A46:A47"/>
    <mergeCell ref="B46:B47"/>
    <mergeCell ref="C46:C47"/>
    <mergeCell ref="D46:D47"/>
    <mergeCell ref="E46:E47"/>
    <mergeCell ref="F46:F47"/>
    <mergeCell ref="G46:G47"/>
    <mergeCell ref="H46:H47"/>
    <mergeCell ref="I46:I47"/>
    <mergeCell ref="J46:J47"/>
    <mergeCell ref="K46:K47"/>
    <mergeCell ref="L46:L47"/>
    <mergeCell ref="M46:M47"/>
    <mergeCell ref="A107:A110"/>
    <mergeCell ref="M133:M135"/>
    <mergeCell ref="M70:M72"/>
    <mergeCell ref="A49:A50"/>
    <mergeCell ref="B49:B50"/>
    <mergeCell ref="L49:L50"/>
    <mergeCell ref="M49:M50"/>
    <mergeCell ref="A60:A61"/>
    <mergeCell ref="B60:B61"/>
    <mergeCell ref="L60:L61"/>
    <mergeCell ref="M60:M61"/>
    <mergeCell ref="A65:A66"/>
    <mergeCell ref="B65:B66"/>
    <mergeCell ref="L65:L66"/>
    <mergeCell ref="M65:M66"/>
    <mergeCell ref="L122:L123"/>
    <mergeCell ref="A122:A123"/>
    <mergeCell ref="E122:K123"/>
    <mergeCell ref="B81:B82"/>
    <mergeCell ref="L98:L101"/>
    <mergeCell ref="C79:C80"/>
    <mergeCell ref="D117:D118"/>
    <mergeCell ref="E121:K121"/>
    <mergeCell ref="L87:L90"/>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21" manualBreakCount="21">
    <brk id="16" max="12" man="1"/>
    <brk id="24" max="12" man="1"/>
    <brk id="33" max="12" man="1"/>
    <brk id="47" max="12" man="1"/>
    <brk id="59" max="12" man="1"/>
    <brk id="69" max="12" man="1"/>
    <brk id="82" max="12" man="1"/>
    <brk id="99" max="12" man="1"/>
    <brk id="116" max="12" man="1"/>
    <brk id="129" max="12" man="1"/>
    <brk id="146" max="12" man="1"/>
    <brk id="163" max="12" man="1"/>
    <brk id="180" max="12" man="1"/>
    <brk id="196" max="12" man="1"/>
    <brk id="212" max="12" man="1"/>
    <brk id="229" max="12" man="1"/>
    <brk id="246" max="12" man="1"/>
    <brk id="263" max="12" man="1"/>
    <brk id="280" max="12" man="1"/>
    <brk id="297" max="12" man="1"/>
    <brk id="314"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5" x14ac:dyDescent="0.25"/>
  <cols>
    <col min="1" max="1" width="4.85546875" customWidth="1"/>
    <col min="2" max="2" width="30.7109375" customWidth="1"/>
    <col min="3" max="3" width="23.7109375" customWidth="1"/>
    <col min="4" max="4" width="13.42578125" customWidth="1"/>
    <col min="5" max="5" width="13.140625" customWidth="1"/>
    <col min="6" max="6" width="12.140625" customWidth="1"/>
    <col min="7" max="7" width="14.42578125" customWidth="1"/>
    <col min="8" max="8" width="30.140625" customWidth="1"/>
  </cols>
  <sheetData>
    <row r="1" spans="1:8" ht="48.75" customHeight="1" x14ac:dyDescent="0.25">
      <c r="A1" s="110"/>
      <c r="B1" s="1701" t="s">
        <v>593</v>
      </c>
      <c r="C1" s="1701"/>
      <c r="D1" s="1701"/>
      <c r="E1" s="1701"/>
      <c r="F1" s="1701"/>
      <c r="G1" s="1701"/>
      <c r="H1" s="1701"/>
    </row>
    <row r="2" spans="1:8" ht="66.75" customHeight="1" x14ac:dyDescent="0.25">
      <c r="A2" s="1702" t="s">
        <v>471</v>
      </c>
      <c r="B2" s="1702"/>
      <c r="C2" s="1702"/>
      <c r="D2" s="1702"/>
      <c r="E2" s="1702"/>
      <c r="F2" s="1702"/>
      <c r="G2" s="1702"/>
      <c r="H2" s="1702"/>
    </row>
    <row r="3" spans="1:8" ht="15.75" x14ac:dyDescent="0.25">
      <c r="A3" s="110"/>
      <c r="B3" s="110"/>
      <c r="C3" s="110"/>
      <c r="D3" s="110"/>
      <c r="E3" s="110"/>
      <c r="F3" s="110"/>
      <c r="G3" s="110"/>
      <c r="H3" s="110"/>
    </row>
    <row r="4" spans="1:8" ht="15.75" x14ac:dyDescent="0.25">
      <c r="A4" s="1696" t="s">
        <v>407</v>
      </c>
      <c r="B4" s="1696" t="s">
        <v>408</v>
      </c>
      <c r="C4" s="1696" t="s">
        <v>409</v>
      </c>
      <c r="D4" s="1698" t="s">
        <v>410</v>
      </c>
      <c r="E4" s="1698"/>
      <c r="F4" s="1698"/>
      <c r="G4" s="1698"/>
      <c r="H4" s="1699" t="s">
        <v>411</v>
      </c>
    </row>
    <row r="5" spans="1:8" ht="87" customHeight="1" x14ac:dyDescent="0.25">
      <c r="A5" s="1697"/>
      <c r="B5" s="1697"/>
      <c r="C5" s="1697"/>
      <c r="D5" s="111" t="s">
        <v>412</v>
      </c>
      <c r="E5" s="112" t="s">
        <v>413</v>
      </c>
      <c r="F5" s="112" t="s">
        <v>414</v>
      </c>
      <c r="G5" s="112" t="s">
        <v>415</v>
      </c>
      <c r="H5" s="1700"/>
    </row>
    <row r="6" spans="1:8" ht="14.25" customHeight="1" x14ac:dyDescent="0.25">
      <c r="A6" s="113">
        <v>1</v>
      </c>
      <c r="B6" s="113">
        <v>2</v>
      </c>
      <c r="C6" s="113">
        <v>3</v>
      </c>
      <c r="D6" s="113">
        <v>4</v>
      </c>
      <c r="E6" s="114">
        <v>5</v>
      </c>
      <c r="F6" s="114">
        <v>6</v>
      </c>
      <c r="G6" s="114">
        <v>7</v>
      </c>
      <c r="H6" s="114">
        <v>8</v>
      </c>
    </row>
    <row r="7" spans="1:8" ht="36" customHeight="1" x14ac:dyDescent="0.25">
      <c r="A7" s="1703" t="s">
        <v>469</v>
      </c>
      <c r="B7" s="1704"/>
      <c r="C7" s="1704"/>
      <c r="D7" s="1704"/>
      <c r="E7" s="1704"/>
      <c r="F7" s="1704"/>
      <c r="G7" s="1704"/>
      <c r="H7" s="1705"/>
    </row>
    <row r="8" spans="1:8" ht="126" customHeight="1" x14ac:dyDescent="0.25">
      <c r="A8" s="113"/>
      <c r="B8" s="140" t="s">
        <v>446</v>
      </c>
      <c r="C8" s="61" t="s">
        <v>447</v>
      </c>
      <c r="D8" s="138">
        <v>1494.6</v>
      </c>
      <c r="E8" s="138">
        <v>1494.6</v>
      </c>
      <c r="F8" s="138">
        <v>1494.6</v>
      </c>
      <c r="G8" s="138">
        <v>1494.6</v>
      </c>
      <c r="H8" s="139">
        <v>1</v>
      </c>
    </row>
    <row r="9" spans="1:8" ht="137.25" customHeight="1" x14ac:dyDescent="0.25">
      <c r="A9" s="113"/>
      <c r="B9" s="140" t="s">
        <v>448</v>
      </c>
      <c r="C9" s="61" t="s">
        <v>449</v>
      </c>
      <c r="D9" s="138">
        <v>2834.4</v>
      </c>
      <c r="E9" s="138">
        <v>2834.4</v>
      </c>
      <c r="F9" s="138">
        <v>2834.4</v>
      </c>
      <c r="G9" s="138">
        <v>2834.4</v>
      </c>
      <c r="H9" s="139">
        <v>1</v>
      </c>
    </row>
    <row r="10" spans="1:8" ht="27.75" customHeight="1" x14ac:dyDescent="0.25">
      <c r="A10" s="1703" t="s">
        <v>468</v>
      </c>
      <c r="B10" s="1704"/>
      <c r="C10" s="1704"/>
      <c r="D10" s="1704"/>
      <c r="E10" s="1704"/>
      <c r="F10" s="1704"/>
      <c r="G10" s="1704"/>
      <c r="H10" s="1705"/>
    </row>
    <row r="11" spans="1:8" ht="191.25" customHeight="1" x14ac:dyDescent="0.25">
      <c r="A11" s="113"/>
      <c r="B11" s="140" t="s">
        <v>448</v>
      </c>
      <c r="C11" s="61" t="s">
        <v>450</v>
      </c>
      <c r="D11" s="138">
        <v>112.5</v>
      </c>
      <c r="E11" s="138">
        <v>112.5</v>
      </c>
      <c r="F11" s="138">
        <v>112.5</v>
      </c>
      <c r="G11" s="138">
        <v>112.5</v>
      </c>
      <c r="H11" s="139">
        <v>1</v>
      </c>
    </row>
    <row r="12" spans="1:8" ht="15.75" x14ac:dyDescent="0.25">
      <c r="A12" s="1706" t="s">
        <v>467</v>
      </c>
      <c r="B12" s="1706"/>
      <c r="C12" s="1706"/>
      <c r="D12" s="1706"/>
      <c r="E12" s="1706"/>
      <c r="F12" s="1706"/>
      <c r="G12" s="1706"/>
      <c r="H12" s="1706"/>
    </row>
    <row r="13" spans="1:8" ht="210" x14ac:dyDescent="0.25">
      <c r="A13" s="113"/>
      <c r="B13" s="140" t="s">
        <v>448</v>
      </c>
      <c r="C13" s="61" t="s">
        <v>450</v>
      </c>
      <c r="D13" s="138">
        <v>130</v>
      </c>
      <c r="E13" s="138">
        <v>130</v>
      </c>
      <c r="F13" s="138">
        <v>130</v>
      </c>
      <c r="G13" s="138">
        <v>130</v>
      </c>
      <c r="H13" s="139">
        <v>1</v>
      </c>
    </row>
    <row r="14" spans="1:8" ht="33.75" customHeight="1" x14ac:dyDescent="0.25">
      <c r="A14" s="1706" t="s">
        <v>466</v>
      </c>
      <c r="B14" s="1706"/>
      <c r="C14" s="1706"/>
      <c r="D14" s="1706"/>
      <c r="E14" s="1706"/>
      <c r="F14" s="1706"/>
      <c r="G14" s="1706"/>
      <c r="H14" s="1706"/>
    </row>
    <row r="15" spans="1:8" ht="210" x14ac:dyDescent="0.25">
      <c r="A15" s="113"/>
      <c r="B15" s="140" t="s">
        <v>448</v>
      </c>
      <c r="C15" s="61" t="s">
        <v>450</v>
      </c>
      <c r="D15" s="138">
        <v>412.5</v>
      </c>
      <c r="E15" s="138">
        <v>412.5</v>
      </c>
      <c r="F15" s="138">
        <v>412.5</v>
      </c>
      <c r="G15" s="138">
        <v>412.5</v>
      </c>
      <c r="H15" s="139">
        <v>1</v>
      </c>
    </row>
    <row r="16" spans="1:8" ht="38.25" customHeight="1" x14ac:dyDescent="0.25">
      <c r="A16" s="1707" t="s">
        <v>465</v>
      </c>
      <c r="B16" s="1707"/>
      <c r="C16" s="1707"/>
      <c r="D16" s="1707"/>
      <c r="E16" s="1707"/>
      <c r="F16" s="1707"/>
      <c r="G16" s="1707"/>
      <c r="H16" s="1707"/>
    </row>
    <row r="17" spans="1:8" ht="189" customHeight="1" x14ac:dyDescent="0.25">
      <c r="A17" s="113"/>
      <c r="B17" s="140" t="s">
        <v>448</v>
      </c>
      <c r="C17" s="61" t="s">
        <v>450</v>
      </c>
      <c r="D17" s="138">
        <v>245</v>
      </c>
      <c r="E17" s="138">
        <v>245</v>
      </c>
      <c r="F17" s="138">
        <v>245</v>
      </c>
      <c r="G17" s="138">
        <v>245</v>
      </c>
      <c r="H17" s="139">
        <v>1</v>
      </c>
    </row>
    <row r="18" spans="1:8" ht="67.5" customHeight="1" x14ac:dyDescent="0.25">
      <c r="A18" s="1708" t="s">
        <v>454</v>
      </c>
      <c r="B18" s="1709"/>
      <c r="C18" s="1709"/>
      <c r="D18" s="1709"/>
      <c r="E18" s="1709"/>
      <c r="F18" s="1709"/>
      <c r="G18" s="1709"/>
      <c r="H18" s="1709"/>
    </row>
    <row r="19" spans="1:8" ht="21" customHeight="1" x14ac:dyDescent="0.25">
      <c r="A19" s="1696" t="s">
        <v>407</v>
      </c>
      <c r="B19" s="1696" t="s">
        <v>408</v>
      </c>
      <c r="C19" s="1696" t="s">
        <v>409</v>
      </c>
      <c r="D19" s="1698" t="s">
        <v>410</v>
      </c>
      <c r="E19" s="1698"/>
      <c r="F19" s="1698"/>
      <c r="G19" s="1698"/>
      <c r="H19" s="1699" t="s">
        <v>411</v>
      </c>
    </row>
    <row r="20" spans="1:8" ht="73.5" customHeight="1" x14ac:dyDescent="0.25">
      <c r="A20" s="1697"/>
      <c r="B20" s="1697"/>
      <c r="C20" s="1697"/>
      <c r="D20" s="111" t="s">
        <v>412</v>
      </c>
      <c r="E20" s="112" t="s">
        <v>413</v>
      </c>
      <c r="F20" s="112" t="s">
        <v>414</v>
      </c>
      <c r="G20" s="112" t="s">
        <v>415</v>
      </c>
      <c r="H20" s="1700"/>
    </row>
    <row r="21" spans="1:8" ht="13.5" customHeight="1" x14ac:dyDescent="0.25">
      <c r="A21" s="113">
        <v>1</v>
      </c>
      <c r="B21" s="113">
        <v>2</v>
      </c>
      <c r="C21" s="113">
        <v>3</v>
      </c>
      <c r="D21" s="113">
        <v>4</v>
      </c>
      <c r="E21" s="114">
        <v>5</v>
      </c>
      <c r="F21" s="114">
        <v>6</v>
      </c>
      <c r="G21" s="114">
        <v>7</v>
      </c>
      <c r="H21" s="114">
        <v>8</v>
      </c>
    </row>
    <row r="22" spans="1:8" ht="26.25" customHeight="1" x14ac:dyDescent="0.25">
      <c r="A22" s="1703" t="s">
        <v>455</v>
      </c>
      <c r="B22" s="1710"/>
      <c r="C22" s="1710"/>
      <c r="D22" s="1710"/>
      <c r="E22" s="1710"/>
      <c r="F22" s="1710"/>
      <c r="G22" s="1710"/>
      <c r="H22" s="1711"/>
    </row>
    <row r="23" spans="1:8" ht="101.25" customHeight="1" x14ac:dyDescent="0.25">
      <c r="A23" s="113"/>
      <c r="B23" s="142" t="s">
        <v>456</v>
      </c>
      <c r="C23" s="113"/>
      <c r="D23" s="113"/>
      <c r="E23" s="114"/>
      <c r="F23" s="114"/>
      <c r="G23" s="114"/>
      <c r="H23" s="114"/>
    </row>
    <row r="24" spans="1:8" ht="99.75" customHeight="1" x14ac:dyDescent="0.25">
      <c r="A24" s="113"/>
      <c r="B24" s="144" t="s">
        <v>457</v>
      </c>
      <c r="C24" s="113"/>
      <c r="D24" s="113"/>
      <c r="E24" s="114"/>
      <c r="F24" s="114"/>
      <c r="G24" s="114"/>
      <c r="H24" s="113"/>
    </row>
    <row r="25" spans="1:8" ht="35.25" customHeight="1" x14ac:dyDescent="0.25">
      <c r="A25" s="1712" t="s">
        <v>458</v>
      </c>
      <c r="B25" s="1712"/>
      <c r="C25" s="1712"/>
      <c r="D25" s="1712"/>
      <c r="E25" s="1712"/>
      <c r="F25" s="1712"/>
      <c r="G25" s="1712"/>
      <c r="H25" s="1712"/>
    </row>
    <row r="26" spans="1:8" ht="290.25" customHeight="1" x14ac:dyDescent="0.25">
      <c r="A26" s="143"/>
      <c r="B26" s="142" t="s">
        <v>460</v>
      </c>
      <c r="C26" s="143"/>
      <c r="D26" s="138">
        <v>312.5</v>
      </c>
      <c r="E26" s="138">
        <v>312.5</v>
      </c>
      <c r="F26" s="138">
        <v>312.5</v>
      </c>
      <c r="G26" s="138">
        <v>312.5</v>
      </c>
      <c r="H26" s="143"/>
    </row>
    <row r="27" spans="1:8" ht="306" customHeight="1" x14ac:dyDescent="0.25">
      <c r="A27" s="113"/>
      <c r="B27" s="145" t="s">
        <v>461</v>
      </c>
      <c r="C27" s="113"/>
      <c r="D27" s="138">
        <v>3517.4</v>
      </c>
      <c r="E27" s="141">
        <v>3517.4</v>
      </c>
      <c r="F27" s="141">
        <v>3517.4</v>
      </c>
      <c r="G27" s="141">
        <v>3517.4</v>
      </c>
      <c r="H27" s="114"/>
    </row>
    <row r="28" spans="1:8" ht="96" customHeight="1" x14ac:dyDescent="0.25">
      <c r="A28" s="113"/>
      <c r="B28" s="142" t="s">
        <v>464</v>
      </c>
      <c r="C28" s="113"/>
      <c r="D28" s="138">
        <v>0</v>
      </c>
      <c r="E28" s="141">
        <v>0</v>
      </c>
      <c r="F28" s="141">
        <v>0</v>
      </c>
      <c r="G28" s="141">
        <v>0</v>
      </c>
      <c r="H28" s="114"/>
    </row>
    <row r="29" spans="1:8" ht="56.25" customHeight="1" x14ac:dyDescent="0.25">
      <c r="A29" s="113"/>
      <c r="B29" s="142" t="s">
        <v>463</v>
      </c>
      <c r="C29" s="113"/>
      <c r="D29" s="138">
        <v>187.5</v>
      </c>
      <c r="E29" s="141">
        <v>187.5</v>
      </c>
      <c r="F29" s="141">
        <v>187.5</v>
      </c>
      <c r="G29" s="141">
        <v>187.5</v>
      </c>
      <c r="H29" s="114"/>
    </row>
    <row r="30" spans="1:8" ht="43.5" customHeight="1" x14ac:dyDescent="0.25">
      <c r="A30" s="1713" t="s">
        <v>459</v>
      </c>
      <c r="B30" s="1713"/>
      <c r="C30" s="1713"/>
      <c r="D30" s="1713"/>
      <c r="E30" s="1713"/>
      <c r="F30" s="1713"/>
      <c r="G30" s="1713"/>
      <c r="H30" s="1713"/>
    </row>
    <row r="31" spans="1:8" ht="50.25" customHeight="1" x14ac:dyDescent="0.25">
      <c r="A31" s="6"/>
      <c r="B31" s="146" t="s">
        <v>462</v>
      </c>
      <c r="C31" s="6"/>
      <c r="D31" s="1714" t="s">
        <v>134</v>
      </c>
      <c r="E31" s="1715"/>
      <c r="F31" s="1715"/>
      <c r="G31" s="1107"/>
      <c r="H31" s="6"/>
    </row>
    <row r="32" spans="1:8" ht="72.75" customHeight="1" x14ac:dyDescent="0.25">
      <c r="A32" s="1708" t="s">
        <v>453</v>
      </c>
      <c r="B32" s="1708"/>
      <c r="C32" s="1708"/>
      <c r="D32" s="1708"/>
      <c r="E32" s="1708"/>
      <c r="F32" s="1708"/>
      <c r="G32" s="1708"/>
      <c r="H32" s="1708"/>
    </row>
    <row r="33" spans="1:8" ht="55.5" customHeight="1" x14ac:dyDescent="0.25">
      <c r="A33" s="1696" t="s">
        <v>407</v>
      </c>
      <c r="B33" s="1696" t="s">
        <v>408</v>
      </c>
      <c r="C33" s="1696" t="s">
        <v>409</v>
      </c>
      <c r="D33" s="1698" t="s">
        <v>410</v>
      </c>
      <c r="E33" s="1698"/>
      <c r="F33" s="1698"/>
      <c r="G33" s="1698"/>
      <c r="H33" s="1699" t="s">
        <v>411</v>
      </c>
    </row>
    <row r="34" spans="1:8" ht="39" customHeight="1" x14ac:dyDescent="0.25">
      <c r="A34" s="1697"/>
      <c r="B34" s="1697"/>
      <c r="C34" s="1697"/>
      <c r="D34" s="111" t="s">
        <v>412</v>
      </c>
      <c r="E34" s="112" t="s">
        <v>413</v>
      </c>
      <c r="F34" s="112" t="s">
        <v>414</v>
      </c>
      <c r="G34" s="112" t="s">
        <v>415</v>
      </c>
      <c r="H34" s="1700"/>
    </row>
    <row r="35" spans="1:8" ht="15" customHeight="1" x14ac:dyDescent="0.25">
      <c r="A35" s="113">
        <v>1</v>
      </c>
      <c r="B35" s="113">
        <v>2</v>
      </c>
      <c r="C35" s="113">
        <v>3</v>
      </c>
      <c r="D35" s="113">
        <v>4</v>
      </c>
      <c r="E35" s="114">
        <v>5</v>
      </c>
      <c r="F35" s="114">
        <v>6</v>
      </c>
      <c r="G35" s="114">
        <v>7</v>
      </c>
      <c r="H35" s="114">
        <v>8</v>
      </c>
    </row>
    <row r="36" spans="1:8" ht="30" customHeight="1" x14ac:dyDescent="0.25">
      <c r="A36" s="1703" t="s">
        <v>470</v>
      </c>
      <c r="B36" s="1710"/>
      <c r="C36" s="1710"/>
      <c r="D36" s="1710"/>
      <c r="E36" s="1710"/>
      <c r="F36" s="1710"/>
      <c r="G36" s="1710"/>
      <c r="H36" s="1711"/>
    </row>
    <row r="37" spans="1:8" ht="132" x14ac:dyDescent="0.25">
      <c r="A37" s="113"/>
      <c r="B37" s="140" t="s">
        <v>446</v>
      </c>
      <c r="C37" s="61" t="s">
        <v>447</v>
      </c>
      <c r="D37" s="138">
        <v>1364.4</v>
      </c>
      <c r="E37" s="141">
        <v>1364.3</v>
      </c>
      <c r="F37" s="141">
        <v>1364.3</v>
      </c>
      <c r="G37" s="141">
        <v>1364.3</v>
      </c>
      <c r="H37" s="139">
        <v>1</v>
      </c>
    </row>
    <row r="38" spans="1:8" ht="156" x14ac:dyDescent="0.25">
      <c r="A38" s="113"/>
      <c r="B38" s="140" t="s">
        <v>448</v>
      </c>
      <c r="C38" s="61" t="s">
        <v>449</v>
      </c>
      <c r="D38" s="138">
        <v>127.2</v>
      </c>
      <c r="E38" s="141">
        <v>127.1</v>
      </c>
      <c r="F38" s="141">
        <v>127.1</v>
      </c>
      <c r="G38" s="141">
        <v>127.1</v>
      </c>
      <c r="H38" s="139">
        <v>1</v>
      </c>
    </row>
    <row r="39" spans="1:8" ht="60" x14ac:dyDescent="0.25">
      <c r="A39" s="113"/>
      <c r="B39" s="140" t="s">
        <v>451</v>
      </c>
      <c r="C39" s="61" t="s">
        <v>452</v>
      </c>
      <c r="D39" s="138">
        <v>106.5</v>
      </c>
      <c r="E39" s="141">
        <v>106.5</v>
      </c>
      <c r="F39" s="141">
        <v>106.5</v>
      </c>
      <c r="G39" s="141">
        <v>106.5</v>
      </c>
      <c r="H39" s="139">
        <v>1</v>
      </c>
    </row>
    <row r="41" spans="1:8" ht="31.5" x14ac:dyDescent="0.25">
      <c r="A41" s="110"/>
      <c r="B41" s="110"/>
      <c r="C41" s="110"/>
      <c r="D41" s="160"/>
      <c r="E41" s="161"/>
      <c r="F41" s="161"/>
      <c r="G41" s="161"/>
      <c r="H41" s="160" t="s">
        <v>488</v>
      </c>
    </row>
    <row r="42" spans="1:8" ht="57" customHeight="1" x14ac:dyDescent="0.25">
      <c r="A42" s="1695" t="s">
        <v>489</v>
      </c>
      <c r="B42" s="1695"/>
      <c r="C42" s="1695"/>
      <c r="D42" s="1695"/>
      <c r="E42" s="1695"/>
      <c r="F42" s="1695"/>
      <c r="G42" s="1695"/>
      <c r="H42" s="1695"/>
    </row>
    <row r="43" spans="1:8" ht="15.75" x14ac:dyDescent="0.25">
      <c r="A43" s="110"/>
      <c r="B43" s="110"/>
      <c r="C43" s="110"/>
      <c r="D43" s="110"/>
      <c r="E43" s="110"/>
      <c r="F43" s="110"/>
      <c r="G43" s="110"/>
      <c r="H43" s="110"/>
    </row>
    <row r="44" spans="1:8" ht="15.75" x14ac:dyDescent="0.25">
      <c r="A44" s="1696" t="s">
        <v>407</v>
      </c>
      <c r="B44" s="1696" t="s">
        <v>408</v>
      </c>
      <c r="C44" s="1696" t="s">
        <v>409</v>
      </c>
      <c r="D44" s="1698" t="s">
        <v>490</v>
      </c>
      <c r="E44" s="1698"/>
      <c r="F44" s="1698"/>
      <c r="G44" s="1698"/>
      <c r="H44" s="1699" t="s">
        <v>411</v>
      </c>
    </row>
    <row r="45" spans="1:8" ht="92.25" customHeight="1" x14ac:dyDescent="0.25">
      <c r="A45" s="1697"/>
      <c r="B45" s="1697"/>
      <c r="C45" s="1697"/>
      <c r="D45" s="111" t="s">
        <v>412</v>
      </c>
      <c r="E45" s="112" t="s">
        <v>413</v>
      </c>
      <c r="F45" s="112" t="s">
        <v>414</v>
      </c>
      <c r="G45" s="112" t="s">
        <v>415</v>
      </c>
      <c r="H45" s="1700"/>
    </row>
    <row r="46" spans="1:8" ht="15.75" x14ac:dyDescent="0.25">
      <c r="A46" s="113">
        <v>1</v>
      </c>
      <c r="B46" s="113">
        <v>2</v>
      </c>
      <c r="C46" s="113">
        <v>3</v>
      </c>
      <c r="D46" s="113">
        <v>4</v>
      </c>
      <c r="E46" s="114">
        <v>5</v>
      </c>
      <c r="F46" s="114">
        <v>6</v>
      </c>
      <c r="G46" s="114">
        <v>7</v>
      </c>
      <c r="H46" s="114">
        <v>8</v>
      </c>
    </row>
    <row r="47" spans="1:8" ht="110.25" x14ac:dyDescent="0.25">
      <c r="A47" s="158" t="s">
        <v>15</v>
      </c>
      <c r="B47" s="162" t="s">
        <v>491</v>
      </c>
      <c r="C47" s="162" t="s">
        <v>492</v>
      </c>
      <c r="D47" s="1689" t="s">
        <v>493</v>
      </c>
      <c r="E47" s="1690"/>
      <c r="F47" s="1690"/>
      <c r="G47" s="1691"/>
      <c r="H47" s="163" t="s">
        <v>494</v>
      </c>
    </row>
    <row r="48" spans="1:8" ht="126" x14ac:dyDescent="0.25">
      <c r="A48" s="158" t="s">
        <v>17</v>
      </c>
      <c r="B48" s="162" t="s">
        <v>495</v>
      </c>
      <c r="C48" s="162" t="s">
        <v>496</v>
      </c>
      <c r="D48" s="164" t="s">
        <v>497</v>
      </c>
      <c r="E48" s="162" t="s">
        <v>497</v>
      </c>
      <c r="F48" s="162" t="s">
        <v>498</v>
      </c>
      <c r="G48" s="165" t="s">
        <v>499</v>
      </c>
      <c r="H48" s="163" t="s">
        <v>500</v>
      </c>
    </row>
    <row r="49" spans="1:8" ht="94.5" x14ac:dyDescent="0.25">
      <c r="A49" s="158" t="s">
        <v>381</v>
      </c>
      <c r="B49" s="162" t="s">
        <v>501</v>
      </c>
      <c r="C49" s="162" t="s">
        <v>502</v>
      </c>
      <c r="D49" s="1692" t="s">
        <v>503</v>
      </c>
      <c r="E49" s="1693"/>
      <c r="F49" s="1693"/>
      <c r="G49" s="1694"/>
      <c r="H49" s="162" t="s">
        <v>504</v>
      </c>
    </row>
    <row r="50" spans="1:8" ht="94.5" x14ac:dyDescent="0.25">
      <c r="A50" s="158" t="s">
        <v>19</v>
      </c>
      <c r="B50" s="162" t="s">
        <v>505</v>
      </c>
      <c r="C50" s="162" t="s">
        <v>506</v>
      </c>
      <c r="D50" s="1692" t="s">
        <v>503</v>
      </c>
      <c r="E50" s="1693"/>
      <c r="F50" s="1693"/>
      <c r="G50" s="1694"/>
      <c r="H50" s="162" t="s">
        <v>507</v>
      </c>
    </row>
    <row r="51" spans="1:8" ht="47.25" x14ac:dyDescent="0.25">
      <c r="A51" s="158" t="s">
        <v>113</v>
      </c>
      <c r="B51" s="162" t="s">
        <v>508</v>
      </c>
      <c r="C51" s="162" t="s">
        <v>509</v>
      </c>
      <c r="D51" s="1692" t="s">
        <v>503</v>
      </c>
      <c r="E51" s="1693"/>
      <c r="F51" s="1693"/>
      <c r="G51" s="1694"/>
      <c r="H51" s="162" t="s">
        <v>510</v>
      </c>
    </row>
    <row r="52" spans="1:8" ht="141.75" x14ac:dyDescent="0.25">
      <c r="A52" s="158" t="s">
        <v>303</v>
      </c>
      <c r="B52" s="162" t="s">
        <v>511</v>
      </c>
      <c r="C52" s="162" t="s">
        <v>512</v>
      </c>
      <c r="D52" s="162" t="s">
        <v>513</v>
      </c>
      <c r="E52" s="162" t="s">
        <v>513</v>
      </c>
      <c r="F52" s="162" t="s">
        <v>513</v>
      </c>
      <c r="G52" s="165" t="s">
        <v>513</v>
      </c>
      <c r="H52" s="162" t="s">
        <v>514</v>
      </c>
    </row>
    <row r="53" spans="1:8" ht="110.25" x14ac:dyDescent="0.25">
      <c r="A53" s="158" t="s">
        <v>380</v>
      </c>
      <c r="B53" s="162" t="s">
        <v>515</v>
      </c>
      <c r="C53" s="162" t="s">
        <v>516</v>
      </c>
      <c r="D53" s="158" t="s">
        <v>517</v>
      </c>
      <c r="E53" s="158" t="s">
        <v>517</v>
      </c>
      <c r="F53" s="158" t="s">
        <v>517</v>
      </c>
      <c r="G53" s="166" t="s">
        <v>517</v>
      </c>
      <c r="H53" s="162" t="s">
        <v>518</v>
      </c>
    </row>
    <row r="54" spans="1:8" ht="141.75" x14ac:dyDescent="0.25">
      <c r="A54" s="158" t="s">
        <v>382</v>
      </c>
      <c r="B54" s="162" t="s">
        <v>519</v>
      </c>
      <c r="C54" s="162" t="s">
        <v>520</v>
      </c>
      <c r="D54" s="167">
        <v>1</v>
      </c>
      <c r="E54" s="167">
        <v>1</v>
      </c>
      <c r="F54" s="167">
        <v>1</v>
      </c>
      <c r="G54" s="167">
        <v>1</v>
      </c>
      <c r="H54" s="162" t="s">
        <v>518</v>
      </c>
    </row>
    <row r="56" spans="1:8" ht="71.25" customHeight="1" x14ac:dyDescent="0.25">
      <c r="A56" s="1683" t="s">
        <v>792</v>
      </c>
      <c r="B56" s="1683"/>
      <c r="C56" s="1683"/>
      <c r="D56" s="1683"/>
      <c r="E56" s="1683"/>
      <c r="F56" s="1683"/>
      <c r="G56" s="1683"/>
      <c r="H56" s="1683"/>
    </row>
    <row r="57" spans="1:8" ht="15.75" x14ac:dyDescent="0.25">
      <c r="A57" s="259"/>
      <c r="B57" s="259"/>
      <c r="C57" s="259"/>
      <c r="D57" s="259"/>
      <c r="E57" s="259"/>
      <c r="F57" s="259"/>
      <c r="G57" s="259"/>
      <c r="H57" s="259"/>
    </row>
    <row r="58" spans="1:8" ht="15.75" x14ac:dyDescent="0.25">
      <c r="A58" s="1684" t="s">
        <v>407</v>
      </c>
      <c r="B58" s="1684" t="s">
        <v>408</v>
      </c>
      <c r="C58" s="1684" t="s">
        <v>409</v>
      </c>
      <c r="D58" s="1686" t="s">
        <v>793</v>
      </c>
      <c r="E58" s="1686"/>
      <c r="F58" s="1686"/>
      <c r="G58" s="1686"/>
      <c r="H58" s="1687" t="s">
        <v>411</v>
      </c>
    </row>
    <row r="59" spans="1:8" ht="15.75" x14ac:dyDescent="0.25">
      <c r="A59" s="1685"/>
      <c r="B59" s="1685"/>
      <c r="C59" s="1685"/>
      <c r="D59" s="260" t="s">
        <v>412</v>
      </c>
      <c r="E59" s="261" t="s">
        <v>413</v>
      </c>
      <c r="F59" s="261" t="s">
        <v>414</v>
      </c>
      <c r="G59" s="261" t="s">
        <v>415</v>
      </c>
      <c r="H59" s="1688"/>
    </row>
    <row r="60" spans="1:8" ht="15.75" x14ac:dyDescent="0.25">
      <c r="A60" s="262">
        <v>1</v>
      </c>
      <c r="B60" s="262">
        <v>2</v>
      </c>
      <c r="C60" s="262">
        <v>3</v>
      </c>
      <c r="D60" s="262">
        <v>4</v>
      </c>
      <c r="E60" s="263">
        <v>5</v>
      </c>
      <c r="F60" s="263">
        <v>6</v>
      </c>
      <c r="G60" s="263">
        <v>7</v>
      </c>
      <c r="H60" s="263">
        <v>8</v>
      </c>
    </row>
    <row r="61" spans="1:8" x14ac:dyDescent="0.25">
      <c r="A61" s="1677" t="s">
        <v>794</v>
      </c>
      <c r="B61" s="1678"/>
      <c r="C61" s="1678"/>
      <c r="D61" s="1678"/>
      <c r="E61" s="1678"/>
      <c r="F61" s="1678"/>
      <c r="G61" s="1678"/>
      <c r="H61" s="1679"/>
    </row>
    <row r="62" spans="1:8" ht="144" x14ac:dyDescent="0.25">
      <c r="A62" s="262"/>
      <c r="B62" s="264" t="s">
        <v>795</v>
      </c>
      <c r="C62" s="258" t="s">
        <v>796</v>
      </c>
      <c r="D62" s="1680" t="s">
        <v>134</v>
      </c>
      <c r="E62" s="1681"/>
      <c r="F62" s="1681"/>
      <c r="G62" s="1682"/>
      <c r="H62" s="265">
        <v>1</v>
      </c>
    </row>
    <row r="63" spans="1:8" ht="156" x14ac:dyDescent="0.25">
      <c r="A63" s="262"/>
      <c r="B63" s="264" t="s">
        <v>797</v>
      </c>
      <c r="C63" s="258" t="s">
        <v>798</v>
      </c>
      <c r="D63" s="1680" t="s">
        <v>134</v>
      </c>
      <c r="E63" s="1681"/>
      <c r="F63" s="1681"/>
      <c r="G63" s="1682"/>
      <c r="H63" s="265">
        <v>1</v>
      </c>
    </row>
    <row r="64" spans="1:8" x14ac:dyDescent="0.25">
      <c r="A64" s="1677" t="s">
        <v>468</v>
      </c>
      <c r="B64" s="1678"/>
      <c r="C64" s="1678"/>
      <c r="D64" s="1678"/>
      <c r="E64" s="1678"/>
      <c r="F64" s="1678"/>
      <c r="G64" s="1678"/>
      <c r="H64" s="1679"/>
    </row>
    <row r="65" spans="1:8" ht="144" x14ac:dyDescent="0.25">
      <c r="A65" s="262"/>
      <c r="B65" s="264" t="s">
        <v>795</v>
      </c>
      <c r="C65" s="258" t="s">
        <v>796</v>
      </c>
      <c r="D65" s="266">
        <v>16527</v>
      </c>
      <c r="E65" s="266">
        <v>16527</v>
      </c>
      <c r="F65" s="266">
        <v>16527</v>
      </c>
      <c r="G65" s="266">
        <v>16527</v>
      </c>
      <c r="H65" s="265">
        <v>1</v>
      </c>
    </row>
    <row r="66" spans="1:8" ht="156" x14ac:dyDescent="0.25">
      <c r="A66" s="262"/>
      <c r="B66" s="264" t="s">
        <v>797</v>
      </c>
      <c r="C66" s="258" t="s">
        <v>798</v>
      </c>
      <c r="D66" s="266">
        <v>1473.58</v>
      </c>
      <c r="E66" s="266">
        <v>1473.58</v>
      </c>
      <c r="F66" s="266">
        <v>1473.58</v>
      </c>
      <c r="G66" s="266">
        <v>1473.58</v>
      </c>
      <c r="H66" s="265">
        <v>1</v>
      </c>
    </row>
  </sheetData>
  <mergeCells count="49">
    <mergeCell ref="A36:H36"/>
    <mergeCell ref="A22:H22"/>
    <mergeCell ref="A25:H25"/>
    <mergeCell ref="A30:H30"/>
    <mergeCell ref="D31:G31"/>
    <mergeCell ref="A32:H32"/>
    <mergeCell ref="A33:A34"/>
    <mergeCell ref="B33:B34"/>
    <mergeCell ref="C33:C34"/>
    <mergeCell ref="D33:G33"/>
    <mergeCell ref="H33:H34"/>
    <mergeCell ref="A18:H18"/>
    <mergeCell ref="A19:A20"/>
    <mergeCell ref="B19:B20"/>
    <mergeCell ref="C19:C20"/>
    <mergeCell ref="D19:G19"/>
    <mergeCell ref="H19:H20"/>
    <mergeCell ref="A7:H7"/>
    <mergeCell ref="A10:H10"/>
    <mergeCell ref="A12:H12"/>
    <mergeCell ref="A14:H14"/>
    <mergeCell ref="A16:H16"/>
    <mergeCell ref="B1:H1"/>
    <mergeCell ref="A2:H2"/>
    <mergeCell ref="A4:A5"/>
    <mergeCell ref="B4:B5"/>
    <mergeCell ref="C4:C5"/>
    <mergeCell ref="D4:G4"/>
    <mergeCell ref="H4:H5"/>
    <mergeCell ref="D47:G47"/>
    <mergeCell ref="D49:G49"/>
    <mergeCell ref="D50:G50"/>
    <mergeCell ref="D51:G51"/>
    <mergeCell ref="A42:H42"/>
    <mergeCell ref="A44:A45"/>
    <mergeCell ref="B44:B45"/>
    <mergeCell ref="C44:C45"/>
    <mergeCell ref="D44:G44"/>
    <mergeCell ref="H44:H45"/>
    <mergeCell ref="A61:H61"/>
    <mergeCell ref="A64:H64"/>
    <mergeCell ref="D62:G62"/>
    <mergeCell ref="D63:G63"/>
    <mergeCell ref="A56:H56"/>
    <mergeCell ref="A58:A59"/>
    <mergeCell ref="B58:B59"/>
    <mergeCell ref="C58:C59"/>
    <mergeCell ref="D58:G58"/>
    <mergeCell ref="H58:H5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Трошина М.Е.</cp:lastModifiedBy>
  <cp:lastPrinted>2016-08-11T12:33:24Z</cp:lastPrinted>
  <dcterms:created xsi:type="dcterms:W3CDTF">2014-09-24T14:18:48Z</dcterms:created>
  <dcterms:modified xsi:type="dcterms:W3CDTF">2016-08-17T07:44:45Z</dcterms:modified>
</cp:coreProperties>
</file>